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9A8E0464-5C94-4388-B243-88A0B0B4ED9F}" xr6:coauthVersionLast="36" xr6:coauthVersionMax="36" xr10:uidLastSave="{00000000-0000-0000-0000-000000000000}"/>
  <bookViews>
    <workbookView xWindow="0" yWindow="0" windowWidth="28800" windowHeight="11325" tabRatio="898" activeTab="6"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2" i="28" l="1"/>
  <c r="C33" i="28"/>
  <c r="C23" i="28"/>
  <c r="C13" i="28" l="1"/>
  <c r="C70" i="31" l="1"/>
  <c r="C50" i="31"/>
  <c r="C60" i="31"/>
  <c r="C70" i="32"/>
  <c r="C50" i="32"/>
  <c r="C60" i="32"/>
  <c r="C70" i="30"/>
  <c r="C50" i="30"/>
  <c r="C60" i="30"/>
  <c r="C50" i="18"/>
  <c r="A30" i="29"/>
  <c r="B30" i="29"/>
  <c r="C30" i="29"/>
  <c r="E30" i="29"/>
  <c r="L30" i="29"/>
  <c r="E31" i="29"/>
  <c r="E32" i="29"/>
  <c r="E33" i="29"/>
  <c r="E34" i="29"/>
  <c r="E35" i="29"/>
  <c r="E36" i="29"/>
  <c r="E37" i="29"/>
  <c r="E38" i="29"/>
  <c r="E39" i="29"/>
  <c r="A30" i="28"/>
  <c r="B30" i="28"/>
  <c r="C30" i="28"/>
  <c r="J30" i="28"/>
  <c r="L30" i="28"/>
  <c r="R30" i="28"/>
  <c r="C31" i="28"/>
  <c r="J31" i="28"/>
  <c r="L31" i="28"/>
  <c r="R31" i="28"/>
  <c r="J32" i="28"/>
  <c r="L32" i="28"/>
  <c r="R32" i="28"/>
  <c r="J33" i="28"/>
  <c r="L33" i="28"/>
  <c r="R33" i="28"/>
  <c r="C34" i="28"/>
  <c r="J34" i="28"/>
  <c r="L34" i="28"/>
  <c r="R34" i="28"/>
  <c r="C35"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S30" i="28" l="1"/>
  <c r="K30" i="28"/>
  <c r="T30" i="28" s="1"/>
  <c r="J30" i="29" s="1"/>
  <c r="C30" i="31"/>
  <c r="C30" i="32"/>
  <c r="C30" i="30"/>
  <c r="C30" i="18"/>
  <c r="B30" i="31"/>
  <c r="B30" i="32"/>
  <c r="B30" i="30"/>
  <c r="B30" i="18"/>
  <c r="A30" i="31"/>
  <c r="A30" i="32"/>
  <c r="A30" i="30"/>
  <c r="A30" i="18"/>
  <c r="M30" i="27"/>
  <c r="G30" i="29" s="1"/>
  <c r="K30" i="27"/>
  <c r="D30" i="30" l="1"/>
  <c r="D30" i="31"/>
  <c r="D30" i="32"/>
  <c r="D30" i="18"/>
  <c r="N30" i="27"/>
  <c r="H30" i="29" s="1"/>
  <c r="U30" i="28"/>
  <c r="K30" i="29" l="1"/>
  <c r="V30" i="28"/>
  <c r="M30" i="29" s="1"/>
  <c r="F30" i="31" l="1"/>
  <c r="F30" i="32"/>
  <c r="F30" i="18"/>
  <c r="F30" i="30"/>
  <c r="E30" i="31"/>
  <c r="E30" i="32"/>
  <c r="E30" i="18"/>
  <c r="E30" i="30"/>
  <c r="R52" i="28" l="1"/>
  <c r="A70" i="31" l="1"/>
  <c r="A70" i="32"/>
  <c r="A70" i="30"/>
  <c r="B70" i="31"/>
  <c r="B70" i="32"/>
  <c r="B70" i="30"/>
  <c r="L51" i="28" l="1"/>
  <c r="A60" i="31" l="1"/>
  <c r="A60" i="32"/>
  <c r="A60" i="30"/>
  <c r="B60" i="31"/>
  <c r="B60" i="32"/>
  <c r="B60" i="30"/>
  <c r="B20" i="29" l="1"/>
  <c r="B10" i="28"/>
  <c r="B20" i="31" l="1"/>
  <c r="B20" i="32"/>
  <c r="B20" i="30"/>
  <c r="B20" i="18"/>
  <c r="E70" i="31"/>
  <c r="E70" i="32"/>
  <c r="E70" i="30"/>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C54" i="28"/>
  <c r="L53" i="28"/>
  <c r="J53" i="28"/>
  <c r="C53" i="28"/>
  <c r="L52" i="28"/>
  <c r="J52" i="28"/>
  <c r="C52" i="28"/>
  <c r="R51" i="28"/>
  <c r="J51" i="28"/>
  <c r="C51" i="28"/>
  <c r="R50" i="28"/>
  <c r="L50" i="28"/>
  <c r="J50" i="28"/>
  <c r="C50" i="28"/>
  <c r="K50" i="28" l="1"/>
  <c r="S50" i="28"/>
  <c r="B40" i="31"/>
  <c r="B40" i="32"/>
  <c r="B40" i="30"/>
  <c r="B40" i="18"/>
  <c r="C40" i="31"/>
  <c r="C40" i="32"/>
  <c r="C40" i="30"/>
  <c r="C40" i="18"/>
  <c r="B50" i="31"/>
  <c r="B50" i="32"/>
  <c r="B50" i="30"/>
  <c r="B50" i="18"/>
  <c r="A40" i="31"/>
  <c r="A40" i="32"/>
  <c r="A40" i="30"/>
  <c r="A40" i="18"/>
  <c r="A50" i="31"/>
  <c r="A50" i="32"/>
  <c r="A50" i="30"/>
  <c r="A50" i="18"/>
  <c r="F70" i="31"/>
  <c r="F70" i="32"/>
  <c r="F70" i="30"/>
  <c r="D70" i="31"/>
  <c r="D70" i="32"/>
  <c r="D70" i="30"/>
  <c r="I50" i="29"/>
  <c r="H50" i="27"/>
  <c r="E50" i="29"/>
  <c r="M50" i="27"/>
  <c r="U50" i="28" s="1"/>
  <c r="K50" i="27"/>
  <c r="T50" i="28" l="1"/>
  <c r="V50" i="28" s="1"/>
  <c r="F50" i="29"/>
  <c r="N50" i="27"/>
  <c r="H50" i="29" s="1"/>
  <c r="G50" i="29"/>
  <c r="C49" i="28"/>
  <c r="C48" i="28"/>
  <c r="C47" i="28"/>
  <c r="C46" i="28"/>
  <c r="C45" i="28"/>
  <c r="C44" i="28"/>
  <c r="R13" i="28"/>
  <c r="R12" i="28"/>
  <c r="R11" i="28"/>
  <c r="E60" i="30" l="1"/>
  <c r="E60" i="31"/>
  <c r="E60" i="32"/>
  <c r="J14" i="28"/>
  <c r="J13" i="28"/>
  <c r="D60" i="31" l="1"/>
  <c r="D60" i="32"/>
  <c r="D60" i="30"/>
  <c r="F60" i="30"/>
  <c r="F60" i="31"/>
  <c r="F60" i="32"/>
  <c r="L40" i="28"/>
  <c r="L41" i="28"/>
  <c r="L42" i="28"/>
  <c r="L43" i="28"/>
  <c r="L44" i="28"/>
  <c r="L45" i="28"/>
  <c r="L46" i="28"/>
  <c r="L47" i="28"/>
  <c r="L48" i="28"/>
  <c r="L49" i="28"/>
  <c r="J22" i="28"/>
  <c r="J23" i="28"/>
  <c r="J24" i="28"/>
  <c r="J12" i="28"/>
  <c r="B40" i="28"/>
  <c r="C40" i="28"/>
  <c r="C41" i="28"/>
  <c r="C42" i="28"/>
  <c r="C43" i="28"/>
  <c r="C24" i="28"/>
  <c r="C25" i="28"/>
  <c r="C26" i="28"/>
  <c r="C27" i="28"/>
  <c r="C28" i="28"/>
  <c r="C29" i="28"/>
  <c r="C21" i="28"/>
  <c r="C22" i="28"/>
  <c r="C20" i="28"/>
  <c r="C15" i="28"/>
  <c r="C16" i="28"/>
  <c r="C17" i="28"/>
  <c r="C18" i="28"/>
  <c r="C19" i="28"/>
  <c r="C14" i="28"/>
  <c r="G20" i="27" l="1"/>
  <c r="H20" i="27" s="1"/>
  <c r="K25" i="27"/>
  <c r="K23" i="27"/>
  <c r="L21" i="27"/>
  <c r="K21" i="27" s="1"/>
  <c r="R21" i="28"/>
  <c r="R22" i="28"/>
  <c r="R23" i="28"/>
  <c r="R24" i="28"/>
  <c r="R25" i="28"/>
  <c r="R26" i="28"/>
  <c r="R27" i="28"/>
  <c r="R28" i="28"/>
  <c r="R29" i="28"/>
  <c r="R20" i="28"/>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3" i="28"/>
  <c r="J42" i="28"/>
  <c r="J41" i="28"/>
  <c r="J40" i="28"/>
  <c r="J21" i="28"/>
  <c r="J20"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32" s="1"/>
  <c r="A10" i="29"/>
  <c r="A10" i="31" s="1"/>
  <c r="L10" i="29"/>
  <c r="S20" i="28" l="1"/>
  <c r="A20" i="31"/>
  <c r="A20" i="32"/>
  <c r="A20" i="30"/>
  <c r="A20" i="18"/>
  <c r="C20" i="31"/>
  <c r="C20" i="32"/>
  <c r="C20" i="30"/>
  <c r="C20" i="18"/>
  <c r="K20" i="28"/>
  <c r="T20" i="28" s="1"/>
  <c r="K40" i="28"/>
  <c r="T40" i="28"/>
  <c r="J40" i="29" s="1"/>
  <c r="F40" i="29"/>
  <c r="M50" i="29"/>
  <c r="J50" i="29"/>
  <c r="K50" i="29"/>
  <c r="L50" i="29"/>
  <c r="M20" i="27"/>
  <c r="G20" i="29" s="1"/>
  <c r="K10" i="28"/>
  <c r="T10" i="28" s="1"/>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<sst xmlns="http://schemas.openxmlformats.org/spreadsheetml/2006/main" count="868" uniqueCount="508">
  <si>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</si>
  <si>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</si>
  <si>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</si>
  <si>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</si>
  <si>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GESTIÓN DE LA INFORMACIÓN ESTADÍSTICA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</si>
  <si>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</si>
  <si>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</si>
  <si>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</si>
  <si>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</si>
  <si>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</si>
  <si>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</si>
  <si>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</si>
  <si>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</si>
  <si>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</si>
  <si>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</si>
  <si>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</si>
  <si>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</si>
  <si>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</si>
  <si>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</si>
  <si>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</si>
  <si>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</si>
  <si>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</si>
  <si>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</si>
  <si>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</si>
  <si>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</si>
  <si>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</si>
  <si>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</si>
  <si>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</si>
  <si>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</si>
  <si>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</si>
  <si>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</si>
  <si>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</si>
  <si>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</si>
  <si>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</si>
  <si>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</si>
  <si>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</si>
  <si>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</si>
  <si>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</si>
  <si>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</si>
  <si>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</si>
  <si>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</si>
  <si>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</si>
  <si>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</si>
  <si>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</si>
  <si>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</si>
  <si>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</si>
  <si>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</si>
  <si>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</si>
  <si>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</si>
  <si>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</si>
  <si>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</si>
  <si>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</si>
  <si>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</si>
  <si>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</si>
  <si>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</si>
  <si>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</si>
  <si>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</si>
  <si>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</si>
  <si>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</si>
  <si>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</si>
  <si>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</si>
  <si>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</si>
  <si>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</si>
  <si>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</si>
  <si>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</si>
  <si>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</si>
  <si>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</si>
  <si>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</si>
  <si>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</si>
  <si>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</si>
  <si>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</si>
  <si>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</si>
  <si>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</si>
  <si>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</si>
  <si>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</si>
  <si>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</si>
  <si>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</si>
  <si>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</si>
  <si>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</si>
  <si>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</si>
  <si>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</si>
  <si>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</si>
  <si>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</si>
  <si>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</si>
  <si>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</si>
  <si>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</si>
  <si>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</si>
  <si>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</si>
  <si>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</si>
  <si>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</si>
  <si>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</si>
  <si>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</si>
  <si>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</si>
  <si>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</si>
  <si>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</si>
  <si>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</si>
  <si>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</si>
  <si>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</si>
  <si>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</si>
  <si>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</si>
  <si>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</si>
  <si>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</si>
  <si>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</si>
  <si>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</si>
  <si>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</si>
  <si>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</si>
  <si>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</si>
  <si>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</si>
  <si>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</si>
  <si>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</si>
  <si>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</si>
  <si>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</si>
  <si>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</si>
  <si>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</si>
  <si>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</si>
  <si>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</si>
  <si>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</si>
  <si>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</si>
  <si>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</si>
  <si>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</si>
  <si>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</si>
  <si>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</si>
  <si>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</si>
  <si>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</si>
  <si>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</si>
  <si>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</si>
  <si>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</si>
  <si>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</si>
  <si>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</si>
  <si>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</si>
  <si>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</si>
  <si>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</si>
  <si>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</si>
  <si>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</si>
  <si>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</si>
  <si>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</si>
  <si>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</si>
  <si>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</si>
  <si>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</si>
  <si>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</si>
  <si>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</si>
  <si>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</si>
  <si>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</si>
  <si>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</si>
  <si>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</si>
  <si>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</si>
  <si>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</si>
  <si>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</si>
  <si>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</si>
  <si>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</si>
  <si>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</si>
  <si>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</si>
  <si>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</si>
  <si>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</si>
  <si>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</si>
  <si>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</si>
  <si>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</si>
  <si>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</si>
  <si>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</si>
  <si>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</si>
  <si>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</si>
  <si>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</si>
  <si>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</si>
  <si>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</si>
  <si>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</si>
  <si>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</si>
  <si>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</si>
  <si>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</si>
  <si>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</si>
  <si>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</si>
  <si>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</si>
  <si>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</si>
  <si>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</si>
  <si>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</si>
  <si>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</si>
  <si>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</si>
  <si>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</si>
  <si>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</si>
  <si>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</si>
  <si>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</si>
  <si>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</si>
  <si>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</si>
  <si>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</si>
  <si>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</si>
  <si>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</si>
  <si>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</si>
  <si>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</si>
  <si>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</si>
  <si>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</si>
  <si>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</si>
  <si>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</si>
  <si>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</si>
  <si>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</si>
  <si>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</si>
  <si>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</si>
  <si>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</si>
  <si>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</si>
  <si>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</si>
  <si>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</si>
  <si>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</si>
  <si>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</si>
  <si>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</si>
  <si>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</si>
  <si>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</si>
  <si>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</si>
  <si>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</si>
  <si>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</si>
  <si>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</si>
  <si>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</si>
  <si>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</si>
  <si>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</si>
  <si>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</si>
  <si>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</si>
  <si>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</si>
  <si>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</si>
  <si>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</si>
  <si>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</si>
  <si>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</si>
  <si>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</si>
  <si>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</si>
  <si>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</si>
  <si>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</si>
  <si>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</si>
  <si>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</si>
  <si>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</si>
  <si>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</si>
  <si>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</si>
  <si>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</si>
  <si>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</si>
  <si>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</si>
  <si>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</si>
  <si>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</si>
  <si>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</si>
  <si>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</si>
  <si>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</si>
  <si>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</si>
  <si>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</si>
  <si>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</si>
  <si>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</si>
  <si>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</si>
  <si>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</si>
  <si>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</si>
  <si>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</si>
  <si>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</si>
  <si>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</si>
  <si>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</si>
  <si>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</si>
  <si>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</si>
  <si>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</si>
  <si>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</si>
  <si>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</si>
  <si>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</si>
  <si>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</si>
  <si>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</si>
  <si>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</si>
  <si>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</si>
  <si>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</si>
  <si>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</si>
  <si>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</si>
  <si>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</si>
  <si>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</si>
  <si>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</si>
  <si>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</si>
  <si>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</si>
  <si>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</si>
  <si>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</si>
  <si>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</si>
  <si>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</si>
  <si>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</si>
  <si>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</si>
  <si>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</si>
  <si>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</si>
  <si>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</si>
  <si>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</si>
  <si>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</si>
  <si>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</si>
  <si>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</si>
  <si>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</si>
  <si>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</si>
  <si>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</si>
  <si>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</si>
  <si>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</si>
  <si>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</si>
  <si>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</si>
  <si>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</si>
  <si>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</si>
  <si>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</si>
  <si>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</si>
  <si>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</si>
  <si>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</si>
  <si>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</si>
  <si>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</si>
  <si>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</si>
  <si>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</si>
  <si>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</si>
  <si>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</si>
  <si>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 xml:space="preserve">3.Carencia de verificación por parte de los Consejos Seccionales  </t>
  </si>
  <si>
    <t xml:space="preserve">
4. .Incumplimiento en la fechas de reporte de la gestión estadística por parte de los despachos judiciales.</t>
  </si>
  <si>
    <t>5.Alto volumen de carga laboral</t>
  </si>
  <si>
    <t>Incumplimiento</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</si>
  <si>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</si>
  <si>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</si>
  <si>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</si>
  <si>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</si>
  <si>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Pérdida total o parcial de la información por fallas técnicas o tecnológicas en las herramientas disponibles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</si>
  <si>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</si>
  <si>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</si>
  <si>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</si>
  <si>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</si>
  <si>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</si>
  <si>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</si>
  <si>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</si>
  <si>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</si>
  <si>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</si>
  <si>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</si>
  <si>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</si>
  <si>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</si>
  <si>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</si>
  <si>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</si>
  <si>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Incumplimiento del 20% de los indicadores del proceso</t>
  </si>
  <si>
    <t>4. Indebida manipulación del aplicativo SIERJU</t>
  </si>
  <si>
    <t xml:space="preserve">De un área del nivel central, seccional o despacho judicial </t>
  </si>
  <si>
    <t>Afectación al presupuesto en un valor &lt;0,5% y ≥1%.</t>
  </si>
  <si>
    <t>Afectación al presupuesto  en un valor  &lt;1% y ≥5%.</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</si>
  <si>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</si>
  <si>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</si>
  <si>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</si>
  <si>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</si>
  <si>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</si>
  <si>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</si>
  <si>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</si>
  <si>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</si>
  <si>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</si>
  <si>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</si>
  <si>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</si>
  <si>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</si>
  <si>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</si>
  <si>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</si>
  <si>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</si>
  <si>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</si>
  <si>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</si>
  <si>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</si>
  <si>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</si>
  <si>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NO</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</si>
  <si>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</si>
  <si>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</si>
  <si>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</si>
  <si>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Realizar de programas de formación, capacitación y sensibilización en temas de probidad y ética de lo público.</t>
  </si>
  <si>
    <t xml:space="preserve">Socializar el SGAS del Consejo Superior de la Judicatura.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</si>
  <si>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</si>
  <si>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</si>
  <si>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</si>
  <si>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</si>
  <si>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</si>
  <si>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</si>
  <si>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</si>
  <si>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</si>
  <si>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</si>
  <si>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</si>
  <si>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</si>
  <si>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</si>
  <si>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</si>
  <si>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</si>
  <si>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</si>
  <si>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</si>
  <si>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</si>
  <si>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</si>
  <si>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</si>
  <si>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</si>
  <si>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</si>
  <si>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</si>
  <si>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</si>
  <si>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</si>
  <si>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</si>
  <si>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</si>
  <si>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</si>
  <si>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</si>
  <si>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</si>
  <si>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</si>
  <si>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</si>
  <si>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</si>
  <si>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</si>
  <si>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</si>
  <si>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</si>
  <si>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</si>
  <si>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</si>
  <si>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</si>
  <si>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</si>
  <si>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</si>
  <si>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</si>
  <si>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</si>
  <si>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</si>
  <si>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</si>
  <si>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</si>
  <si>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</si>
  <si>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</si>
  <si>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</si>
  <si>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</si>
  <si>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</si>
  <si>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</si>
  <si>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</si>
  <si>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</si>
  <si>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</si>
  <si>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</si>
  <si>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</si>
  <si>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</si>
  <si>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</si>
  <si>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</si>
  <si>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</si>
  <si>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</si>
  <si>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</si>
  <si>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</si>
  <si>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</si>
  <si>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</si>
  <si>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</si>
  <si>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</si>
  <si>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</si>
  <si>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</si>
  <si>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</si>
  <si>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</si>
  <si>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</si>
  <si>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</si>
  <si>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</si>
  <si>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</si>
  <si>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</si>
  <si>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</si>
  <si>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</si>
  <si>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</si>
  <si>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</si>
  <si>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</si>
  <si>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</si>
  <si>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</si>
  <si>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</si>
  <si>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</si>
  <si>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</si>
  <si>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</si>
  <si>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</si>
  <si>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</si>
  <si>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</si>
  <si>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</si>
  <si>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</si>
  <si>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</si>
  <si>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</si>
  <si>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</si>
  <si>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</si>
  <si>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</si>
  <si>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</si>
  <si>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</si>
  <si>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</si>
  <si>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</si>
  <si>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</si>
  <si>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</si>
  <si>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</si>
  <si>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</si>
  <si>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</si>
  <si>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</si>
  <si>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</si>
  <si>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</si>
  <si>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</si>
  <si>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</si>
  <si>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</si>
  <si>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</si>
  <si>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</si>
  <si>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</si>
  <si>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</si>
  <si>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</si>
  <si>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</si>
  <si>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</si>
  <si>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</si>
  <si>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</si>
  <si>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</si>
  <si>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</si>
  <si>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</si>
  <si>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</si>
  <si>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</si>
  <si>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</si>
  <si>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</si>
  <si>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</si>
  <si>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DEL CESAR</t>
  </si>
  <si>
    <t>Nivel Central - Secccional</t>
  </si>
  <si>
    <t>Nivel Central - Seccional</t>
  </si>
  <si>
    <t>3.Falta de control por parte de los Consejos Seccionales</t>
  </si>
  <si>
    <t>Informes de Gestión seguimiento a la contratación, rendición de cuentas, Auditorias Internas, Externas de Control Interno y de entes de control.Verificación periódica de los controles para el trámite de documentos</t>
  </si>
  <si>
    <t>Incumplimiento de las fechas estipuladas para rendir los datos estadísticos de cada despacho judicial a través del aplicativo Sierj - BI</t>
  </si>
  <si>
    <t>4.Deficiencia de  controles en el trámite  de los documentos</t>
  </si>
  <si>
    <r>
      <t xml:space="preserve">Pérdida o extravío de la información
</t>
    </r>
    <r>
      <rPr>
        <sz val="11"/>
        <rFont val="Arial"/>
        <family val="2"/>
      </rPr>
      <t>de la herramienta SIERJU cuando el despacho ya la ingresó</t>
    </r>
  </si>
  <si>
    <t>1. Hacker y / o virus informativo</t>
  </si>
  <si>
    <t>2.	Daño en los servidores</t>
  </si>
  <si>
    <t>Controles establecidos en el Acuerdo PSAA16 - 10476. Roles y deberes de los admisnistradores y funcionarios.</t>
  </si>
  <si>
    <t>Asistencia a jornadas de capacitación, manuales para el diligenciamiento de los formularios de reporte de gestión</t>
  </si>
  <si>
    <t>Divulgación de las políticas de ciberseguridad de la Rama Judicial a los servidores judiciales</t>
  </si>
  <si>
    <t xml:space="preserve">Análisis de indicadores y acciones de mejoramiento </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</si>
  <si>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</si>
  <si>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</si>
  <si>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</si>
  <si>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</si>
  <si>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x</t>
  </si>
  <si>
    <t>Durante este trimestre, el riesgo no se materializó. Los controles han sido efectivos.</t>
  </si>
  <si>
    <t>Durante este trimestre, el riesgo no se materializó. Los controles han sido efectivos. No se ha evidenciado situaciones asociadas a soborno.</t>
  </si>
  <si>
    <t xml:space="preserve">
- Se socializa el cronograma establecido y las fechas estipuladas para el envío oportuno de la información solicitada.</t>
  </si>
  <si>
    <t xml:space="preserve"> - Los Magistrados del Consejo Seccional realizan revisión del correcto diligenciamiento de los formularios en las visitas a los despachos judiciales. Trimestralmente se revisa la coherencia de los datos con la información remitida por la UDAE.</t>
  </si>
  <si>
    <t>Divulgación de los manuales para el correcto diligenciamiento de los formularios de reporte de gestión estadística por especialidad.</t>
  </si>
  <si>
    <t>El Consejo Seccional realiza seguimiento trimestral sobre el oportuno diligenciamiento de las estadísticas SIERJU por parte de los despachos judiciales</t>
  </si>
  <si>
    <t>Realizar  la divulgación por los diferentes medios de comunicación que dispone la Rama Judicial para el cumplimento del acuerdo que reglamenta el SIERJU y realizar seguimiento trimestral y en las visitas a los despachos judiciales</t>
  </si>
  <si>
    <t>4. Circunstancias externas del entorno geográfico, situaciones de fuerza mayor, como las pandemias</t>
  </si>
  <si>
    <t>Realizar seguimiento a los despachos en las visitas que se realicen y en los seguimientos trimestrales para detectar y propender por la solución de las dificultades que se presenten</t>
  </si>
  <si>
    <t xml:space="preserve"> - Revisión trimestral de las  posibles inconsistencias en los reportes de gestión informadas por la Unidad de Desarrollo y Análisis estadístico 
- Hacer requerimientos previos a las fechas de cargue de la información.</t>
  </si>
  <si>
    <t>Realizar seguimiento en las visitas a los despachos judiciales para que tengan organizada la información de tal manera que puedan realizar su recuperación para los formularios de estadística SIERJU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</si>
</sst>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rgb="FFFF0000"/>
      <name val="Calibri"/>
      <family val="2"/>
      <scheme val="minor"/>
    </font>
    <font>
      <sz val="12"/>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5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42" fillId="4" borderId="41" xfId="0" applyFont="1" applyFill="1" applyBorder="1" applyAlignment="1">
      <alignment horizontal="center" vertical="center" textRotation="90"/>
    </xf>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21" fillId="3" borderId="90" xfId="0" applyFont="1" applyFill="1" applyBorder="1"/>
    <xf numFmtId="0" fontId="21" fillId="0" borderId="90" xfId="0" applyFont="1" applyBorder="1"/>
    <xf numFmtId="0" fontId="21" fillId="3" borderId="21" xfId="0" applyFont="1" applyFill="1" applyBorder="1"/>
    <xf numFmtId="0" fontId="21" fillId="0" borderId="21" xfId="0" applyFont="1" applyBorder="1"/>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64" fillId="4" borderId="82" xfId="0" applyFont="1" applyFill="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23" xfId="0" applyFont="1" applyFill="1" applyBorder="1" applyAlignment="1" applyProtection="1">
      <alignment horizontal="left" vertical="center" wrapText="1"/>
      <protection locked="0"/>
    </xf>
    <xf numFmtId="0" fontId="75" fillId="19"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9" fillId="21" borderId="126" xfId="0" applyFont="1" applyFill="1" applyBorder="1" applyAlignment="1">
      <alignment horizontal="left" vertical="center" wrapText="1"/>
    </xf>
    <xf numFmtId="0" fontId="76" fillId="0" borderId="0" xfId="0" applyFont="1" applyAlignment="1">
      <alignment vertical="center" wrapText="1"/>
    </xf>
    <xf numFmtId="0" fontId="77" fillId="0" borderId="126" xfId="0" applyFont="1" applyBorder="1" applyAlignment="1">
      <alignment vertical="center" wrapText="1" readingOrder="1"/>
    </xf>
    <xf numFmtId="0" fontId="79" fillId="3" borderId="126" xfId="0" applyFont="1" applyFill="1" applyBorder="1" applyAlignment="1">
      <alignment horizontal="left" vertical="center" wrapText="1" readingOrder="1"/>
    </xf>
    <xf numFmtId="0" fontId="75" fillId="0" borderId="0" xfId="0" applyFont="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6" xfId="0" applyFont="1" applyFill="1" applyBorder="1" applyAlignment="1">
      <alignment vertical="center" wrapText="1" readingOrder="1"/>
    </xf>
    <xf numFmtId="0" fontId="79" fillId="3" borderId="126" xfId="0" applyFont="1" applyFill="1" applyBorder="1" applyAlignment="1">
      <alignment vertical="center"/>
    </xf>
    <xf numFmtId="0" fontId="79" fillId="3" borderId="126" xfId="0" applyFont="1" applyFill="1" applyBorder="1" applyAlignment="1">
      <alignment horizontal="center" vertical="center"/>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12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23" xfId="0" applyFont="1" applyFill="1" applyBorder="1" applyAlignment="1">
      <alignment horizontal="center" vertical="center"/>
    </xf>
    <xf numFmtId="0" fontId="84" fillId="5" borderId="123" xfId="0" applyFont="1" applyFill="1" applyBorder="1" applyAlignment="1">
      <alignment horizontal="center" vertical="center"/>
    </xf>
    <xf numFmtId="0" fontId="84" fillId="5" borderId="123" xfId="0" applyFont="1" applyFill="1" applyBorder="1" applyAlignment="1">
      <alignment vertical="center" wrapText="1"/>
    </xf>
    <xf numFmtId="0" fontId="84" fillId="3" borderId="123" xfId="0" applyFont="1" applyFill="1" applyBorder="1" applyAlignment="1">
      <alignment horizontal="left" vertical="top" wrapText="1"/>
    </xf>
    <xf numFmtId="0" fontId="85" fillId="3" borderId="123" xfId="0" applyFont="1" applyFill="1" applyBorder="1" applyAlignment="1">
      <alignment horizontal="center" vertical="center" wrapText="1"/>
    </xf>
    <xf numFmtId="0" fontId="86" fillId="3" borderId="123" xfId="0" applyFont="1" applyFill="1" applyBorder="1" applyAlignment="1">
      <alignment horizontal="center" vertical="center" wrapText="1"/>
    </xf>
    <xf numFmtId="0" fontId="86" fillId="3" borderId="123" xfId="0" applyFont="1" applyFill="1" applyBorder="1" applyAlignment="1">
      <alignment horizontal="left" vertical="center"/>
    </xf>
    <xf numFmtId="0" fontId="84" fillId="0" borderId="123" xfId="0" applyFont="1" applyBorder="1" applyAlignment="1">
      <alignment vertical="top" wrapText="1"/>
    </xf>
    <xf numFmtId="0" fontId="85" fillId="3" borderId="123" xfId="0" applyFont="1" applyFill="1" applyBorder="1" applyAlignment="1">
      <alignment horizontal="center" vertical="center"/>
    </xf>
    <xf numFmtId="0" fontId="86" fillId="3" borderId="123" xfId="0" applyFont="1" applyFill="1" applyBorder="1" applyAlignment="1">
      <alignment horizontal="center" vertical="center"/>
    </xf>
    <xf numFmtId="0" fontId="84" fillId="3" borderId="123" xfId="0" applyFont="1" applyFill="1" applyBorder="1" applyAlignment="1">
      <alignment horizontal="left" vertical="center" wrapText="1"/>
    </xf>
    <xf numFmtId="0" fontId="84" fillId="0" borderId="123" xfId="0" applyFont="1" applyBorder="1" applyAlignment="1">
      <alignment horizontal="left" vertical="center" wrapText="1"/>
    </xf>
    <xf numFmtId="0" fontId="86" fillId="0" borderId="12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18" fillId="0" borderId="104" xfId="0" applyFont="1" applyBorder="1" applyAlignment="1">
      <alignment horizontal="center" vertical="center" wrapText="1"/>
    </xf>
    <xf numFmtId="0" fontId="18" fillId="0" borderId="105" xfId="0" applyFont="1" applyBorder="1" applyAlignment="1">
      <alignment horizontal="center" vertical="center" wrapText="1"/>
    </xf>
    <xf numFmtId="0" fontId="23"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07" xfId="0" applyFont="1" applyBorder="1" applyAlignment="1">
      <alignment horizontal="center" vertical="center" wrapText="1"/>
    </xf>
    <xf numFmtId="0" fontId="71" fillId="0" borderId="8"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xf>
    <xf numFmtId="0" fontId="0" fillId="0" borderId="37" xfId="0" applyBorder="1" applyAlignment="1">
      <alignment horizontal="center" vertical="center" wrapText="1"/>
    </xf>
    <xf numFmtId="2" fontId="0" fillId="0" borderId="37" xfId="3" applyNumberFormat="1" applyFont="1" applyBorder="1" applyAlignment="1">
      <alignment horizontal="center" vertical="center" wrapText="1"/>
    </xf>
    <xf numFmtId="0" fontId="0" fillId="0" borderId="25" xfId="0" applyBorder="1" applyAlignment="1">
      <alignment horizontal="center" vertical="center" wrapText="1"/>
    </xf>
    <xf numFmtId="1" fontId="18" fillId="0" borderId="30" xfId="4" applyNumberFormat="1" applyFont="1" applyBorder="1" applyAlignment="1">
      <alignment horizontal="center" vertical="center" wrapText="1"/>
    </xf>
    <xf numFmtId="0" fontId="8" fillId="0" borderId="8" xfId="0" applyFont="1" applyBorder="1" applyAlignment="1" applyProtection="1">
      <alignment horizontal="center" vertical="center" wrapText="1"/>
      <protection locked="0"/>
    </xf>
    <xf numFmtId="0" fontId="52" fillId="3" borderId="37" xfId="0" applyFont="1" applyFill="1" applyBorder="1" applyAlignment="1">
      <alignment horizontal="center" vertical="center" wrapText="1"/>
    </xf>
    <xf numFmtId="1" fontId="18" fillId="0" borderId="37" xfId="4" applyNumberFormat="1" applyFont="1" applyBorder="1" applyAlignment="1">
      <alignment horizontal="center" vertical="center" wrapText="1"/>
    </xf>
    <xf numFmtId="1" fontId="18" fillId="0" borderId="8" xfId="4" applyNumberFormat="1" applyFont="1" applyBorder="1" applyAlignment="1">
      <alignment horizontal="center" vertical="center" wrapText="1"/>
    </xf>
    <xf numFmtId="0" fontId="18" fillId="0" borderId="8" xfId="0" applyFont="1" applyBorder="1" applyAlignment="1">
      <alignment horizontal="center" vertical="center"/>
    </xf>
    <xf numFmtId="0" fontId="18" fillId="0" borderId="0" xfId="0" applyFont="1" applyAlignment="1">
      <alignment horizontal="center" vertical="center"/>
    </xf>
    <xf numFmtId="0" fontId="18" fillId="0" borderId="25" xfId="0" applyFont="1" applyBorder="1" applyAlignment="1">
      <alignment horizontal="center" vertical="center" wrapText="1"/>
    </xf>
    <xf numFmtId="1" fontId="18" fillId="0" borderId="34" xfId="4" applyNumberFormat="1" applyFont="1" applyBorder="1" applyAlignment="1">
      <alignment horizontal="center" vertical="center" wrapText="1"/>
    </xf>
    <xf numFmtId="1" fontId="18" fillId="0" borderId="25" xfId="4" applyNumberFormat="1" applyFont="1" applyBorder="1" applyAlignment="1">
      <alignment horizontal="center" vertical="center" wrapText="1"/>
    </xf>
    <xf numFmtId="0" fontId="52" fillId="0" borderId="0" xfId="0" applyFont="1" applyAlignment="1">
      <alignment horizontal="center" vertical="center" wrapText="1"/>
    </xf>
    <xf numFmtId="0" fontId="18" fillId="0" borderId="34" xfId="0" applyFont="1" applyBorder="1" applyAlignment="1">
      <alignment horizontal="center" vertical="center" wrapText="1"/>
    </xf>
    <xf numFmtId="0" fontId="52" fillId="3" borderId="34" xfId="0" applyFont="1" applyFill="1" applyBorder="1" applyAlignment="1">
      <alignment horizontal="center" vertical="center" wrapText="1"/>
    </xf>
    <xf numFmtId="0" fontId="18" fillId="0" borderId="109" xfId="0" applyFont="1" applyBorder="1" applyAlignment="1">
      <alignment horizontal="center" vertical="center" wrapText="1"/>
    </xf>
    <xf numFmtId="0" fontId="52" fillId="3" borderId="106" xfId="0" applyFont="1" applyFill="1" applyBorder="1" applyAlignment="1">
      <alignment horizontal="center" vertical="center" wrapText="1"/>
    </xf>
    <xf numFmtId="1" fontId="18" fillId="0" borderId="46" xfId="4" applyNumberFormat="1" applyFont="1" applyBorder="1" applyAlignment="1">
      <alignment horizontal="center" vertical="center" wrapText="1"/>
    </xf>
    <xf numFmtId="0" fontId="18" fillId="0" borderId="31" xfId="0" applyFont="1" applyBorder="1" applyAlignment="1">
      <alignment horizontal="center" vertical="center" wrapText="1"/>
    </xf>
    <xf numFmtId="0" fontId="52" fillId="3" borderId="107" xfId="0" applyFont="1" applyFill="1" applyBorder="1" applyAlignment="1">
      <alignment horizontal="center" vertical="center" wrapText="1"/>
    </xf>
    <xf numFmtId="0" fontId="90" fillId="0" borderId="8" xfId="0" applyFont="1" applyBorder="1" applyAlignment="1">
      <alignment horizontal="center" vertical="center" wrapText="1"/>
    </xf>
    <xf numFmtId="0" fontId="8" fillId="0" borderId="8" xfId="0" applyFont="1" applyBorder="1" applyAlignment="1">
      <alignment horizontal="center" vertical="center" wrapText="1"/>
    </xf>
    <xf numFmtId="0" fontId="18" fillId="0" borderId="110" xfId="0" applyFont="1" applyBorder="1" applyAlignment="1">
      <alignment horizontal="center" vertical="center" wrapText="1"/>
    </xf>
    <xf numFmtId="0" fontId="52" fillId="3" borderId="108" xfId="0" applyFont="1" applyFill="1" applyBorder="1" applyAlignment="1">
      <alignment horizontal="center" vertical="center" wrapText="1"/>
    </xf>
    <xf numFmtId="1" fontId="18" fillId="0" borderId="49" xfId="4" applyNumberFormat="1" applyFont="1" applyBorder="1" applyAlignment="1">
      <alignment horizontal="center" vertical="center" wrapText="1"/>
    </xf>
    <xf numFmtId="0" fontId="12" fillId="0" borderId="8" xfId="0" applyFont="1" applyBorder="1" applyAlignment="1">
      <alignment horizontal="center" vertical="center" wrapText="1"/>
    </xf>
    <xf numFmtId="0" fontId="89" fillId="0" borderId="8" xfId="0" applyFont="1" applyBorder="1" applyAlignment="1">
      <alignment horizontal="center" vertical="center" wrapText="1"/>
    </xf>
    <xf numFmtId="0" fontId="72" fillId="0" borderId="8" xfId="0" applyFont="1" applyBorder="1" applyAlignment="1">
      <alignment horizontal="center" vertical="center" wrapText="1"/>
    </xf>
    <xf numFmtId="3" fontId="0" fillId="0" borderId="37" xfId="0" applyNumberFormat="1" applyBorder="1" applyAlignment="1">
      <alignment horizontal="center" vertical="center" wrapText="1"/>
    </xf>
    <xf numFmtId="0" fontId="24" fillId="0" borderId="8" xfId="0" applyFont="1" applyBorder="1" applyAlignment="1" applyProtection="1">
      <alignment horizontal="center" vertical="center" wrapText="1"/>
      <protection locked="0"/>
    </xf>
    <xf numFmtId="0" fontId="24" fillId="0" borderId="37" xfId="0" applyFont="1" applyBorder="1" applyAlignment="1" applyProtection="1">
      <alignment horizontal="center" vertical="center" wrapText="1"/>
      <protection locked="0"/>
    </xf>
    <xf numFmtId="3" fontId="0" fillId="0" borderId="8" xfId="0" applyNumberFormat="1" applyBorder="1" applyAlignment="1">
      <alignment horizontal="center" vertical="center" wrapText="1"/>
    </xf>
    <xf numFmtId="3" fontId="0" fillId="0" borderId="26" xfId="0" applyNumberFormat="1" applyBorder="1" applyAlignment="1">
      <alignment horizontal="center" vertical="center" wrapText="1"/>
    </xf>
    <xf numFmtId="0" fontId="24" fillId="0" borderId="26" xfId="0" applyFont="1" applyBorder="1" applyAlignment="1" applyProtection="1">
      <alignment horizontal="center" vertical="center" wrapText="1"/>
      <protection locked="0"/>
    </xf>
    <xf numFmtId="3" fontId="0" fillId="0" borderId="25" xfId="0" applyNumberFormat="1" applyBorder="1" applyAlignment="1">
      <alignment horizontal="center" vertical="center" wrapText="1"/>
    </xf>
    <xf numFmtId="0" fontId="12" fillId="0" borderId="26" xfId="0" applyFont="1" applyBorder="1" applyAlignment="1" applyProtection="1">
      <alignment horizontal="center" vertical="center" wrapText="1"/>
      <protection locked="0"/>
    </xf>
    <xf numFmtId="0" fontId="24" fillId="0" borderId="122" xfId="0" applyFont="1" applyBorder="1" applyAlignment="1" applyProtection="1">
      <alignment horizontal="center" vertical="center" wrapText="1"/>
      <protection locked="0"/>
    </xf>
    <xf numFmtId="0" fontId="89" fillId="0" borderId="8" xfId="0" applyFont="1" applyBorder="1" applyAlignment="1" applyProtection="1">
      <alignment horizontal="center" vertical="center" wrapText="1"/>
      <protection locked="0"/>
    </xf>
    <xf numFmtId="0" fontId="0" fillId="0" borderId="37" xfId="0" applyBorder="1" applyAlignment="1">
      <alignment horizontal="center" vertical="center"/>
    </xf>
    <xf numFmtId="0" fontId="24" fillId="0" borderId="30" xfId="0" applyFont="1" applyBorder="1" applyAlignment="1">
      <alignment horizontal="center" vertical="center" wrapText="1"/>
    </xf>
    <xf numFmtId="0" fontId="24" fillId="0" borderId="121" xfId="0" applyFont="1" applyBorder="1" applyAlignment="1" applyProtection="1">
      <alignment horizontal="center" vertical="center" wrapText="1"/>
      <protection locked="0"/>
    </xf>
    <xf numFmtId="0" fontId="24" fillId="0" borderId="111" xfId="0" applyFont="1" applyBorder="1" applyAlignment="1">
      <alignment horizontal="center" vertical="center" wrapText="1"/>
    </xf>
    <xf numFmtId="0" fontId="24" fillId="0" borderId="63" xfId="0" applyFont="1" applyBorder="1" applyAlignment="1" applyProtection="1">
      <alignment horizontal="center" vertical="center" wrapText="1"/>
      <protection locked="0"/>
    </xf>
    <xf numFmtId="0" fontId="0" fillId="0" borderId="31" xfId="0" applyBorder="1" applyAlignment="1">
      <alignment horizontal="center" vertical="center"/>
    </xf>
    <xf numFmtId="0" fontId="0" fillId="0" borderId="26" xfId="0" applyBorder="1" applyAlignment="1">
      <alignment horizontal="center" vertical="center"/>
    </xf>
    <xf numFmtId="0" fontId="0" fillId="0" borderId="110" xfId="0" applyBorder="1" applyAlignment="1">
      <alignment horizontal="center" vertical="center"/>
    </xf>
    <xf numFmtId="0" fontId="90" fillId="0" borderId="8" xfId="0" applyFont="1" applyBorder="1" applyAlignment="1" applyProtection="1">
      <alignment horizontal="center" vertical="center" wrapText="1"/>
      <protection locked="0"/>
    </xf>
    <xf numFmtId="0" fontId="90" fillId="0" borderId="37" xfId="0" applyFont="1" applyBorder="1" applyAlignment="1" applyProtection="1">
      <alignment horizontal="center" vertical="center" wrapText="1"/>
      <protection locked="0"/>
    </xf>
    <xf numFmtId="0" fontId="24" fillId="0" borderId="8" xfId="0" applyFont="1" applyBorder="1" applyAlignment="1" applyProtection="1">
      <alignment horizontal="justify" vertical="center" wrapText="1"/>
      <protection locked="0"/>
    </xf>
    <xf numFmtId="0" fontId="0" fillId="0" borderId="8" xfId="0" applyBorder="1" applyAlignment="1">
      <alignment horizontal="center" vertical="center" wrapText="1"/>
    </xf>
    <xf numFmtId="0" fontId="52" fillId="0" borderId="8" xfId="0" applyFont="1" applyBorder="1" applyAlignment="1" applyProtection="1">
      <alignment horizontal="center" vertical="center" wrapText="1"/>
      <protection locked="0"/>
    </xf>
    <xf numFmtId="0" fontId="12" fillId="0" borderId="8" xfId="0" applyFont="1" applyBorder="1" applyAlignment="1" applyProtection="1">
      <alignment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19"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77" fillId="0" borderId="126"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0"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wrapText="1"/>
      <protection locked="0"/>
    </xf>
    <xf numFmtId="0" fontId="73"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7" fillId="0" borderId="127" xfId="0" applyFont="1" applyBorder="1" applyAlignment="1">
      <alignment horizontal="center" vertical="center" wrapText="1" readingOrder="1"/>
    </xf>
    <xf numFmtId="0" fontId="77" fillId="0" borderId="129"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81" fillId="0" borderId="0" xfId="0" applyFont="1" applyAlignment="1">
      <alignment horizontal="center" vertical="center" wrapText="1"/>
    </xf>
    <xf numFmtId="0" fontId="84" fillId="20" borderId="123" xfId="0" applyFont="1" applyFill="1" applyBorder="1" applyAlignment="1">
      <alignment horizontal="center" vertical="center" wrapText="1"/>
    </xf>
    <xf numFmtId="0" fontId="84" fillId="20" borderId="123" xfId="0" applyFont="1" applyFill="1" applyBorder="1" applyAlignment="1">
      <alignment horizontal="center" vertical="center"/>
    </xf>
    <xf numFmtId="0" fontId="83" fillId="19"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horizontal="center" vertical="center" wrapText="1"/>
    </xf>
    <xf numFmtId="1" fontId="18" fillId="0" borderId="26" xfId="4" applyNumberFormat="1" applyFont="1" applyBorder="1" applyAlignment="1">
      <alignment horizontal="center" vertical="center" wrapText="1"/>
    </xf>
    <xf numFmtId="0" fontId="70" fillId="10" borderId="0" xfId="0" applyFont="1" applyFill="1" applyAlignment="1">
      <alignment horizontal="center" vertical="center" wrapText="1"/>
    </xf>
    <xf numFmtId="0" fontId="18" fillId="0" borderId="0" xfId="0" applyFont="1" applyAlignment="1">
      <alignment horizontal="center" vertical="center" wrapText="1"/>
    </xf>
    <xf numFmtId="0" fontId="23" fillId="0" borderId="2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8" xfId="0" applyBorder="1" applyAlignment="1">
      <alignment horizontal="center" vertical="center"/>
    </xf>
    <xf numFmtId="0" fontId="4" fillId="4" borderId="44" xfId="0" applyFont="1" applyFill="1" applyBorder="1" applyAlignment="1">
      <alignment horizontal="center" vertical="center"/>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4"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5" xfId="0" applyFont="1" applyFill="1" applyBorder="1" applyAlignment="1">
      <alignment horizontal="center" vertical="center"/>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12" fillId="3" borderId="10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2" xfId="0" applyFont="1"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14" fontId="13" fillId="0" borderId="37" xfId="0" applyNumberFormat="1" applyFont="1" applyBorder="1" applyAlignment="1">
      <alignment horizontal="center" vertical="center"/>
    </xf>
    <xf numFmtId="0" fontId="13" fillId="0" borderId="8" xfId="0"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37" xfId="0" applyFont="1" applyBorder="1" applyAlignment="1">
      <alignment horizontal="center" vertical="center"/>
    </xf>
    <xf numFmtId="14" fontId="13" fillId="0" borderId="8" xfId="0" applyNumberFormat="1" applyFont="1" applyBorder="1" applyAlignment="1">
      <alignment horizontal="center" vertical="center"/>
    </xf>
    <xf numFmtId="0" fontId="13" fillId="0" borderId="8"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2</xdr:row>
      <xdr:rowOff>4128</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120" zoomScaleNormal="120" workbookViewId="0">
      <selection activeCell="B19" sqref="B19"/>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12"/>
      <c r="B1" s="312"/>
      <c r="C1" s="312"/>
      <c r="D1" s="312"/>
      <c r="E1" s="312"/>
      <c r="F1" s="312"/>
    </row>
    <row r="2" spans="1:9" ht="38.25" customHeight="1"/>
    <row r="5" spans="1:9">
      <c r="D5" s="15"/>
      <c r="E5" s="15"/>
      <c r="F5" s="15"/>
      <c r="G5" s="15"/>
      <c r="H5" s="15"/>
    </row>
    <row r="6" spans="1:9">
      <c r="D6" s="15"/>
      <c r="E6" s="15"/>
      <c r="F6" s="15"/>
      <c r="G6" s="15"/>
      <c r="H6" s="15"/>
    </row>
    <row r="7" spans="1:9" ht="33.75">
      <c r="A7" s="313" t="s">
        <v>0</v>
      </c>
      <c r="B7" s="313"/>
      <c r="C7" s="313"/>
      <c r="D7" s="313"/>
      <c r="E7" s="313"/>
      <c r="F7" s="313"/>
      <c r="G7" s="313"/>
      <c r="H7" s="313"/>
      <c r="I7" s="313"/>
    </row>
    <row r="9" spans="1:9" s="7" customFormat="1" ht="81.75" customHeight="1">
      <c r="A9" s="8" t="s">
        <v>1</v>
      </c>
      <c r="B9" s="314" t="s">
        <v>478</v>
      </c>
      <c r="C9" s="314"/>
      <c r="D9" s="314"/>
      <c r="E9" s="314"/>
      <c r="F9" s="314"/>
      <c r="G9" s="314"/>
      <c r="H9" s="314"/>
      <c r="I9" s="314"/>
    </row>
    <row r="10" spans="1:9" s="7" customFormat="1" ht="16.899999999999999" customHeight="1">
      <c r="A10" s="13"/>
      <c r="B10" s="14"/>
      <c r="C10" s="14"/>
      <c r="D10" s="13"/>
      <c r="E10" s="12"/>
    </row>
    <row r="11" spans="1:9" s="7" customFormat="1" ht="84" customHeight="1">
      <c r="A11" s="8" t="s">
        <v>2</v>
      </c>
      <c r="B11" s="9" t="s">
        <v>3</v>
      </c>
      <c r="C11" s="311" t="s">
        <v>4</v>
      </c>
      <c r="D11" s="311"/>
      <c r="E11" s="311"/>
      <c r="F11" s="311"/>
      <c r="G11" s="311"/>
      <c r="H11" s="311"/>
      <c r="I11" s="311"/>
    </row>
    <row r="12" spans="1:9" ht="32.25" customHeight="1">
      <c r="A12" s="11"/>
    </row>
    <row r="13" spans="1:9" ht="32.25" customHeight="1">
      <c r="A13" s="10" t="s">
        <v>5</v>
      </c>
      <c r="B13" s="311"/>
      <c r="C13" s="311"/>
      <c r="D13" s="311"/>
      <c r="E13" s="311"/>
      <c r="F13" s="311"/>
      <c r="G13" s="311"/>
      <c r="H13" s="311"/>
      <c r="I13" s="311"/>
    </row>
    <row r="14" spans="1:9" s="7" customFormat="1" ht="69" customHeight="1">
      <c r="A14" s="10" t="s">
        <v>7</v>
      </c>
      <c r="B14" s="311" t="s">
        <v>6</v>
      </c>
      <c r="C14" s="311"/>
      <c r="D14" s="311"/>
      <c r="E14" s="311"/>
      <c r="F14" s="311"/>
      <c r="G14" s="311"/>
      <c r="H14" s="311"/>
      <c r="I14" s="311"/>
    </row>
    <row r="15" spans="1:9" s="7" customFormat="1" ht="54" customHeight="1">
      <c r="A15" s="10" t="s">
        <v>8</v>
      </c>
      <c r="B15" s="311"/>
      <c r="C15" s="311"/>
      <c r="D15" s="311"/>
      <c r="E15" s="311"/>
      <c r="F15" s="311"/>
      <c r="G15" s="311"/>
      <c r="H15" s="311"/>
      <c r="I15" s="311"/>
    </row>
    <row r="16" spans="1:9" s="7" customFormat="1" ht="54" customHeight="1">
      <c r="A16" s="8" t="s">
        <v>9</v>
      </c>
      <c r="B16" s="311"/>
      <c r="C16" s="311"/>
      <c r="D16" s="311"/>
      <c r="E16" s="311"/>
      <c r="F16" s="311"/>
      <c r="G16" s="311"/>
      <c r="H16" s="311"/>
      <c r="I16" s="311"/>
    </row>
    <row r="18" spans="1:9" s="7" customFormat="1" ht="54.75" customHeight="1">
      <c r="A18" s="8" t="s">
        <v>10</v>
      </c>
      <c r="B18" s="310">
        <v>45394</v>
      </c>
      <c r="C18" s="310"/>
      <c r="D18" s="310"/>
      <c r="E18" s="310"/>
      <c r="F18" s="310"/>
      <c r="G18" s="310"/>
      <c r="H18" s="310"/>
      <c r="I18" s="310"/>
    </row>
    <row r="20" spans="1:9" ht="15.75" thickBot="1"/>
    <row r="21" spans="1:9" ht="13.5" customHeight="1">
      <c r="B21" s="228" t="s">
        <v>11</v>
      </c>
      <c r="C21" s="229" t="s">
        <v>12</v>
      </c>
      <c r="D21" s="229" t="s">
        <v>13</v>
      </c>
      <c r="E21" s="229" t="s">
        <v>14</v>
      </c>
    </row>
    <row r="22" spans="1:9" ht="13.5" customHeight="1" thickBot="1">
      <c r="B22" s="230" t="s">
        <v>15</v>
      </c>
      <c r="C22" s="231" t="s">
        <v>16</v>
      </c>
      <c r="D22" s="231" t="s">
        <v>17</v>
      </c>
      <c r="E22" s="231" t="s">
        <v>18</v>
      </c>
    </row>
    <row r="23" spans="1:9" ht="13.5" customHeight="1">
      <c r="B23" s="232" t="s">
        <v>19</v>
      </c>
      <c r="C23" s="233" t="s">
        <v>10</v>
      </c>
      <c r="D23" s="233" t="s">
        <v>10</v>
      </c>
      <c r="E23" s="233" t="s">
        <v>10</v>
      </c>
    </row>
    <row r="24" spans="1:9" ht="13.5" customHeight="1" thickBot="1">
      <c r="B24" s="230">
        <v>1</v>
      </c>
      <c r="C24" s="234">
        <v>45243</v>
      </c>
      <c r="D24" s="234">
        <v>45272</v>
      </c>
      <c r="E24" s="234">
        <v>45273</v>
      </c>
    </row>
  </sheetData>
  <mergeCells count="9">
    <mergeCell ref="B18:I18"/>
    <mergeCell ref="B13:I13"/>
    <mergeCell ref="B15:I15"/>
    <mergeCell ref="B16:I16"/>
    <mergeCell ref="A1:F1"/>
    <mergeCell ref="A7:I7"/>
    <mergeCell ref="B9:I9"/>
    <mergeCell ref="C11:I11"/>
    <mergeCell ref="B14:I1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baseColWidth="10" defaultColWidth="11.42578125" defaultRowHeight="15"/>
  <sheetData>
    <row r="2" spans="2:10" ht="18.75">
      <c r="B2" s="315" t="s">
        <v>20</v>
      </c>
      <c r="C2" s="315"/>
      <c r="D2" s="315"/>
      <c r="E2" s="315"/>
      <c r="F2" s="315"/>
      <c r="G2" s="315"/>
      <c r="H2" s="315"/>
      <c r="I2" s="315"/>
      <c r="J2" s="315"/>
    </row>
    <row r="3" spans="2:10" ht="15.75" thickBot="1"/>
    <row r="4" spans="2:10">
      <c r="B4" s="316" t="s">
        <v>21</v>
      </c>
      <c r="C4" s="317"/>
      <c r="D4" s="317"/>
      <c r="E4" s="317"/>
      <c r="F4" s="317"/>
      <c r="G4" s="317"/>
      <c r="H4" s="317"/>
      <c r="I4" s="317"/>
      <c r="J4" s="318"/>
    </row>
    <row r="5" spans="2:10">
      <c r="B5" s="319"/>
      <c r="C5" s="320"/>
      <c r="D5" s="320"/>
      <c r="E5" s="320"/>
      <c r="F5" s="320"/>
      <c r="G5" s="320"/>
      <c r="H5" s="320"/>
      <c r="I5" s="320"/>
      <c r="J5" s="321"/>
    </row>
    <row r="6" spans="2:10">
      <c r="B6" s="319"/>
      <c r="C6" s="320"/>
      <c r="D6" s="320"/>
      <c r="E6" s="320"/>
      <c r="F6" s="320"/>
      <c r="G6" s="320"/>
      <c r="H6" s="320"/>
      <c r="I6" s="320"/>
      <c r="J6" s="321"/>
    </row>
    <row r="7" spans="2:10" ht="15.75" thickBot="1">
      <c r="B7" s="322"/>
      <c r="C7" s="323"/>
      <c r="D7" s="323"/>
      <c r="E7" s="323"/>
      <c r="F7" s="323"/>
      <c r="G7" s="323"/>
      <c r="H7" s="323"/>
      <c r="I7" s="323"/>
      <c r="J7" s="324"/>
    </row>
    <row r="8" spans="2:10" ht="15.75" thickBot="1"/>
    <row r="9" spans="2:10">
      <c r="B9" s="316" t="s">
        <v>22</v>
      </c>
      <c r="C9" s="317"/>
      <c r="D9" s="317"/>
      <c r="E9" s="317"/>
      <c r="F9" s="317"/>
      <c r="G9" s="317"/>
      <c r="H9" s="317"/>
      <c r="I9" s="317"/>
      <c r="J9" s="318"/>
    </row>
    <row r="10" spans="2:10">
      <c r="B10" s="319"/>
      <c r="C10" s="320"/>
      <c r="D10" s="320"/>
      <c r="E10" s="320"/>
      <c r="F10" s="320"/>
      <c r="G10" s="320"/>
      <c r="H10" s="320"/>
      <c r="I10" s="320"/>
      <c r="J10" s="321"/>
    </row>
    <row r="11" spans="2:10">
      <c r="B11" s="319"/>
      <c r="C11" s="320"/>
      <c r="D11" s="320"/>
      <c r="E11" s="320"/>
      <c r="F11" s="320"/>
      <c r="G11" s="320"/>
      <c r="H11" s="320"/>
      <c r="I11" s="320"/>
      <c r="J11" s="321"/>
    </row>
    <row r="12" spans="2:10">
      <c r="B12" s="319"/>
      <c r="C12" s="320"/>
      <c r="D12" s="320"/>
      <c r="E12" s="320"/>
      <c r="F12" s="320"/>
      <c r="G12" s="320"/>
      <c r="H12" s="320"/>
      <c r="I12" s="320"/>
      <c r="J12" s="321"/>
    </row>
    <row r="13" spans="2:10">
      <c r="B13" s="319"/>
      <c r="C13" s="320"/>
      <c r="D13" s="320"/>
      <c r="E13" s="320"/>
      <c r="F13" s="320"/>
      <c r="G13" s="320"/>
      <c r="H13" s="320"/>
      <c r="I13" s="320"/>
      <c r="J13" s="321"/>
    </row>
    <row r="14" spans="2:10">
      <c r="B14" s="319"/>
      <c r="C14" s="320"/>
      <c r="D14" s="320"/>
      <c r="E14" s="320"/>
      <c r="F14" s="320"/>
      <c r="G14" s="320"/>
      <c r="H14" s="320"/>
      <c r="I14" s="320"/>
      <c r="J14" s="321"/>
    </row>
    <row r="15" spans="2:10" ht="15.75" thickBot="1">
      <c r="B15" s="322"/>
      <c r="C15" s="323"/>
      <c r="D15" s="323"/>
      <c r="E15" s="323"/>
      <c r="F15" s="323"/>
      <c r="G15" s="323"/>
      <c r="H15" s="323"/>
      <c r="I15" s="323"/>
      <c r="J15" s="324"/>
    </row>
    <row r="16" spans="2:10" ht="15.75" thickBot="1"/>
    <row r="17" spans="2:10">
      <c r="B17" s="316" t="s">
        <v>23</v>
      </c>
      <c r="C17" s="317"/>
      <c r="D17" s="317"/>
      <c r="E17" s="317"/>
      <c r="F17" s="317"/>
      <c r="G17" s="317"/>
      <c r="H17" s="317"/>
      <c r="I17" s="317"/>
      <c r="J17" s="318"/>
    </row>
    <row r="18" spans="2:10">
      <c r="B18" s="319"/>
      <c r="C18" s="320"/>
      <c r="D18" s="320"/>
      <c r="E18" s="320"/>
      <c r="F18" s="320"/>
      <c r="G18" s="320"/>
      <c r="H18" s="320"/>
      <c r="I18" s="320"/>
      <c r="J18" s="321"/>
    </row>
    <row r="19" spans="2:10">
      <c r="B19" s="319"/>
      <c r="C19" s="320"/>
      <c r="D19" s="320"/>
      <c r="E19" s="320"/>
      <c r="F19" s="320"/>
      <c r="G19" s="320"/>
      <c r="H19" s="320"/>
      <c r="I19" s="320"/>
      <c r="J19" s="321"/>
    </row>
    <row r="20" spans="2:10" ht="15.75" thickBot="1">
      <c r="B20" s="322"/>
      <c r="C20" s="323"/>
      <c r="D20" s="323"/>
      <c r="E20" s="323"/>
      <c r="F20" s="323"/>
      <c r="G20" s="323"/>
      <c r="H20" s="323"/>
      <c r="I20" s="323"/>
      <c r="J20" s="324"/>
    </row>
    <row r="21" spans="2:10" ht="15.75" thickBot="1"/>
    <row r="22" spans="2:10">
      <c r="B22" s="316" t="s">
        <v>24</v>
      </c>
      <c r="C22" s="317"/>
      <c r="D22" s="317"/>
      <c r="E22" s="317"/>
      <c r="F22" s="317"/>
      <c r="G22" s="317"/>
      <c r="H22" s="317"/>
      <c r="I22" s="317"/>
      <c r="J22" s="318"/>
    </row>
    <row r="23" spans="2:10">
      <c r="B23" s="319"/>
      <c r="C23" s="320"/>
      <c r="D23" s="320"/>
      <c r="E23" s="320"/>
      <c r="F23" s="320"/>
      <c r="G23" s="320"/>
      <c r="H23" s="320"/>
      <c r="I23" s="320"/>
      <c r="J23" s="321"/>
    </row>
    <row r="24" spans="2:10">
      <c r="B24" s="319"/>
      <c r="C24" s="320"/>
      <c r="D24" s="320"/>
      <c r="E24" s="320"/>
      <c r="F24" s="320"/>
      <c r="G24" s="320"/>
      <c r="H24" s="320"/>
      <c r="I24" s="320"/>
      <c r="J24" s="321"/>
    </row>
    <row r="25" spans="2:10">
      <c r="B25" s="319"/>
      <c r="C25" s="320"/>
      <c r="D25" s="320"/>
      <c r="E25" s="320"/>
      <c r="F25" s="320"/>
      <c r="G25" s="320"/>
      <c r="H25" s="320"/>
      <c r="I25" s="320"/>
      <c r="J25" s="321"/>
    </row>
    <row r="26" spans="2:10">
      <c r="B26" s="319"/>
      <c r="C26" s="320"/>
      <c r="D26" s="320"/>
      <c r="E26" s="320"/>
      <c r="F26" s="320"/>
      <c r="G26" s="320"/>
      <c r="H26" s="320"/>
      <c r="I26" s="320"/>
      <c r="J26" s="321"/>
    </row>
    <row r="27" spans="2:10">
      <c r="B27" s="319"/>
      <c r="C27" s="320"/>
      <c r="D27" s="320"/>
      <c r="E27" s="320"/>
      <c r="F27" s="320"/>
      <c r="G27" s="320"/>
      <c r="H27" s="320"/>
      <c r="I27" s="320"/>
      <c r="J27" s="321"/>
    </row>
    <row r="28" spans="2:10">
      <c r="B28" s="319"/>
      <c r="C28" s="320"/>
      <c r="D28" s="320"/>
      <c r="E28" s="320"/>
      <c r="F28" s="320"/>
      <c r="G28" s="320"/>
      <c r="H28" s="320"/>
      <c r="I28" s="320"/>
      <c r="J28" s="321"/>
    </row>
    <row r="29" spans="2:10">
      <c r="B29" s="319"/>
      <c r="C29" s="320"/>
      <c r="D29" s="320"/>
      <c r="E29" s="320"/>
      <c r="F29" s="320"/>
      <c r="G29" s="320"/>
      <c r="H29" s="320"/>
      <c r="I29" s="320"/>
      <c r="J29" s="321"/>
    </row>
    <row r="30" spans="2:10" ht="15.75" thickBot="1">
      <c r="B30" s="322"/>
      <c r="C30" s="323"/>
      <c r="D30" s="323"/>
      <c r="E30" s="323"/>
      <c r="F30" s="323"/>
      <c r="G30" s="323"/>
      <c r="H30" s="323"/>
      <c r="I30" s="323"/>
      <c r="J30" s="32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90" zoomScaleNormal="90" workbookViewId="0">
      <selection activeCell="B4" sqref="B4:E4"/>
    </sheetView>
  </sheetViews>
  <sheetFormatPr baseColWidth="10" defaultColWidth="10.42578125" defaultRowHeight="14.25"/>
  <cols>
    <col min="1" max="1" width="53.28515625" style="208" customWidth="1"/>
    <col min="2" max="2" width="15.42578125" style="209" customWidth="1"/>
    <col min="3" max="3" width="72.140625" style="176" customWidth="1"/>
    <col min="4" max="4" width="24.140625" style="209" customWidth="1"/>
    <col min="5" max="5" width="55.85546875" style="176" customWidth="1"/>
    <col min="6" max="6" width="4.7109375" style="176" customWidth="1"/>
    <col min="7" max="16384" width="10.42578125" style="176"/>
  </cols>
  <sheetData>
    <row r="1" spans="1:8" ht="80.099999999999994" customHeight="1">
      <c r="A1" s="174"/>
      <c r="B1" s="329" t="s">
        <v>25</v>
      </c>
      <c r="C1" s="329"/>
      <c r="D1" s="329"/>
      <c r="E1" s="174"/>
      <c r="F1" s="175"/>
      <c r="G1" s="175"/>
      <c r="H1" s="175"/>
    </row>
    <row r="2" spans="1:8" ht="54.75" customHeight="1">
      <c r="A2" s="177" t="s">
        <v>26</v>
      </c>
      <c r="B2" s="330" t="s">
        <v>478</v>
      </c>
      <c r="C2" s="331"/>
      <c r="D2" s="178" t="s">
        <v>27</v>
      </c>
      <c r="E2" s="179" t="s">
        <v>4</v>
      </c>
    </row>
    <row r="3" spans="1:8" ht="16.7" customHeight="1">
      <c r="A3" s="180"/>
      <c r="B3" s="181"/>
      <c r="C3" s="181"/>
      <c r="D3" s="182"/>
      <c r="E3" s="181"/>
    </row>
    <row r="4" spans="1:8" ht="54.75" customHeight="1">
      <c r="A4" s="177" t="s">
        <v>28</v>
      </c>
      <c r="B4" s="332" t="s">
        <v>478</v>
      </c>
      <c r="C4" s="333"/>
      <c r="D4" s="333"/>
      <c r="E4" s="333"/>
    </row>
    <row r="5" spans="1:8" ht="13.35" customHeight="1">
      <c r="A5" s="183"/>
      <c r="B5" s="184"/>
      <c r="D5" s="182"/>
      <c r="E5" s="182"/>
    </row>
    <row r="6" spans="1:8" ht="21" customHeight="1">
      <c r="A6" s="334" t="s">
        <v>29</v>
      </c>
      <c r="B6" s="335" t="s">
        <v>30</v>
      </c>
      <c r="C6" s="335"/>
      <c r="D6" s="335" t="s">
        <v>31</v>
      </c>
      <c r="E6" s="335"/>
    </row>
    <row r="7" spans="1:8" ht="115.5" customHeight="1">
      <c r="A7" s="334"/>
      <c r="B7" s="336" t="s">
        <v>32</v>
      </c>
      <c r="C7" s="337"/>
      <c r="D7" s="338" t="s">
        <v>33</v>
      </c>
      <c r="E7" s="338"/>
    </row>
    <row r="8" spans="1:8" ht="21" customHeight="1">
      <c r="A8" s="183"/>
      <c r="B8" s="184"/>
      <c r="D8" s="182"/>
      <c r="E8" s="182"/>
    </row>
    <row r="9" spans="1:8" ht="20.100000000000001" customHeight="1">
      <c r="A9" s="325" t="s">
        <v>34</v>
      </c>
      <c r="B9" s="325"/>
      <c r="C9" s="325"/>
      <c r="D9" s="325"/>
      <c r="E9" s="325"/>
    </row>
    <row r="10" spans="1:8" ht="20.100000000000001" customHeight="1">
      <c r="A10" s="185" t="s">
        <v>35</v>
      </c>
      <c r="B10" s="185" t="s">
        <v>36</v>
      </c>
      <c r="C10" s="185" t="s">
        <v>37</v>
      </c>
      <c r="D10" s="185" t="s">
        <v>38</v>
      </c>
      <c r="E10" s="185" t="s">
        <v>39</v>
      </c>
    </row>
    <row r="11" spans="1:8" s="189" customFormat="1" ht="118.5" customHeight="1">
      <c r="A11" s="326" t="s">
        <v>40</v>
      </c>
      <c r="B11" s="186">
        <v>1</v>
      </c>
      <c r="C11" s="187" t="s">
        <v>41</v>
      </c>
      <c r="D11" s="188">
        <v>1</v>
      </c>
      <c r="E11" s="187" t="s">
        <v>42</v>
      </c>
    </row>
    <row r="12" spans="1:8" s="189" customFormat="1" ht="113.25" customHeight="1">
      <c r="A12" s="326"/>
      <c r="B12" s="186">
        <v>2</v>
      </c>
      <c r="C12" s="187" t="s">
        <v>43</v>
      </c>
      <c r="D12" s="188"/>
      <c r="E12" s="187"/>
    </row>
    <row r="13" spans="1:8" ht="80.099999999999994" customHeight="1">
      <c r="A13" s="327" t="s">
        <v>44</v>
      </c>
      <c r="B13" s="190">
        <v>3</v>
      </c>
      <c r="C13" s="191" t="s">
        <v>45</v>
      </c>
      <c r="D13" s="190">
        <v>2</v>
      </c>
      <c r="E13" s="191" t="s">
        <v>46</v>
      </c>
    </row>
    <row r="14" spans="1:8" ht="80.099999999999994" customHeight="1">
      <c r="A14" s="327"/>
      <c r="B14" s="190">
        <v>4</v>
      </c>
      <c r="C14" s="191" t="s">
        <v>47</v>
      </c>
      <c r="D14" s="190"/>
      <c r="E14" s="191"/>
    </row>
    <row r="15" spans="1:8" ht="80.099999999999994" customHeight="1">
      <c r="A15" s="327"/>
      <c r="B15" s="190">
        <v>5</v>
      </c>
      <c r="C15" s="191" t="s">
        <v>48</v>
      </c>
      <c r="D15" s="190"/>
      <c r="E15" s="191"/>
    </row>
    <row r="16" spans="1:8" ht="80.099999999999994" customHeight="1">
      <c r="A16" s="328" t="s">
        <v>49</v>
      </c>
      <c r="B16" s="190">
        <v>6</v>
      </c>
      <c r="C16" s="191" t="s">
        <v>50</v>
      </c>
      <c r="D16" s="190">
        <v>3</v>
      </c>
      <c r="E16" s="187" t="s">
        <v>51</v>
      </c>
    </row>
    <row r="17" spans="1:10" ht="80.099999999999994" customHeight="1">
      <c r="A17" s="328"/>
      <c r="B17" s="190">
        <v>7</v>
      </c>
      <c r="C17" s="191" t="s">
        <v>52</v>
      </c>
      <c r="D17" s="190">
        <v>4</v>
      </c>
      <c r="E17" s="187" t="s">
        <v>53</v>
      </c>
    </row>
    <row r="18" spans="1:10" ht="80.099999999999994" customHeight="1">
      <c r="A18" s="328"/>
      <c r="B18" s="190">
        <v>8</v>
      </c>
      <c r="C18" s="191" t="s">
        <v>54</v>
      </c>
      <c r="D18" s="190"/>
      <c r="E18" s="192"/>
    </row>
    <row r="19" spans="1:10" ht="80.099999999999994" customHeight="1">
      <c r="A19" s="328"/>
      <c r="B19" s="190">
        <v>9</v>
      </c>
      <c r="C19" s="191" t="s">
        <v>55</v>
      </c>
      <c r="D19" s="190"/>
      <c r="E19" s="191"/>
    </row>
    <row r="20" spans="1:10" ht="80.099999999999994" customHeight="1">
      <c r="A20" s="328"/>
      <c r="B20" s="190">
        <v>10</v>
      </c>
      <c r="C20" s="191" t="s">
        <v>56</v>
      </c>
      <c r="D20" s="190"/>
      <c r="E20" s="187"/>
      <c r="J20" s="193"/>
    </row>
    <row r="21" spans="1:10" ht="80.099999999999994" customHeight="1">
      <c r="A21" s="328"/>
      <c r="B21" s="190">
        <v>11</v>
      </c>
      <c r="C21" s="191" t="s">
        <v>57</v>
      </c>
      <c r="D21" s="190"/>
      <c r="E21" s="191"/>
      <c r="J21" s="193"/>
    </row>
    <row r="22" spans="1:10" ht="80.099999999999994" customHeight="1">
      <c r="A22" s="328"/>
      <c r="B22" s="190">
        <v>12</v>
      </c>
      <c r="C22" s="191" t="s">
        <v>58</v>
      </c>
      <c r="D22" s="190"/>
      <c r="E22" s="191"/>
      <c r="J22" s="193"/>
    </row>
    <row r="23" spans="1:10" ht="80.099999999999994" customHeight="1">
      <c r="A23" s="328" t="s">
        <v>59</v>
      </c>
      <c r="B23" s="190">
        <v>13</v>
      </c>
      <c r="C23" s="187" t="s">
        <v>60</v>
      </c>
      <c r="D23" s="186">
        <v>5</v>
      </c>
      <c r="E23" s="187" t="s">
        <v>61</v>
      </c>
    </row>
    <row r="24" spans="1:10" ht="80.099999999999994" customHeight="1">
      <c r="A24" s="328"/>
      <c r="B24" s="190">
        <v>14</v>
      </c>
      <c r="C24" s="187" t="s">
        <v>62</v>
      </c>
      <c r="D24" s="186">
        <v>6</v>
      </c>
      <c r="E24" s="187" t="s">
        <v>63</v>
      </c>
    </row>
    <row r="25" spans="1:10" ht="80.099999999999994" customHeight="1">
      <c r="A25" s="328"/>
      <c r="B25" s="190">
        <v>15</v>
      </c>
      <c r="C25" s="187" t="s">
        <v>64</v>
      </c>
      <c r="D25" s="186">
        <v>7</v>
      </c>
      <c r="E25" s="187" t="s">
        <v>65</v>
      </c>
    </row>
    <row r="26" spans="1:10" ht="80.099999999999994" customHeight="1">
      <c r="A26" s="328"/>
      <c r="B26" s="190">
        <v>16</v>
      </c>
      <c r="C26" s="187" t="s">
        <v>66</v>
      </c>
      <c r="D26" s="186"/>
      <c r="E26" s="187"/>
    </row>
    <row r="27" spans="1:10" ht="174.6" customHeight="1">
      <c r="A27" s="194" t="s">
        <v>67</v>
      </c>
      <c r="B27" s="190">
        <v>17</v>
      </c>
      <c r="C27" s="187" t="s">
        <v>68</v>
      </c>
      <c r="D27" s="186">
        <v>8</v>
      </c>
      <c r="E27" s="187" t="s">
        <v>69</v>
      </c>
    </row>
    <row r="28" spans="1:10" ht="48.75" customHeight="1">
      <c r="A28" s="328" t="s">
        <v>70</v>
      </c>
      <c r="B28" s="190">
        <v>18</v>
      </c>
      <c r="C28" s="195" t="s">
        <v>71</v>
      </c>
      <c r="D28" s="190"/>
      <c r="E28" s="191"/>
    </row>
    <row r="29" spans="1:10" ht="87" customHeight="1">
      <c r="A29" s="328"/>
      <c r="B29" s="190">
        <v>19</v>
      </c>
      <c r="C29" s="195" t="s">
        <v>72</v>
      </c>
      <c r="D29" s="190"/>
      <c r="E29" s="191"/>
    </row>
    <row r="30" spans="1:10" ht="20.100000000000001" customHeight="1">
      <c r="A30" s="325" t="s">
        <v>73</v>
      </c>
      <c r="B30" s="325"/>
      <c r="C30" s="325"/>
      <c r="D30" s="325"/>
      <c r="E30" s="325"/>
    </row>
    <row r="31" spans="1:10" ht="20.100000000000001" customHeight="1">
      <c r="A31" s="185" t="s">
        <v>35</v>
      </c>
      <c r="B31" s="185" t="s">
        <v>36</v>
      </c>
      <c r="C31" s="185" t="s">
        <v>74</v>
      </c>
      <c r="D31" s="185" t="s">
        <v>38</v>
      </c>
      <c r="E31" s="185" t="s">
        <v>75</v>
      </c>
    </row>
    <row r="32" spans="1:10" ht="98.45" customHeight="1">
      <c r="A32" s="328" t="s">
        <v>76</v>
      </c>
      <c r="B32" s="186">
        <v>1</v>
      </c>
      <c r="C32" s="187" t="s">
        <v>77</v>
      </c>
      <c r="D32" s="186">
        <v>1</v>
      </c>
      <c r="E32" s="187" t="s">
        <v>78</v>
      </c>
    </row>
    <row r="33" spans="1:5" ht="81" customHeight="1">
      <c r="A33" s="328"/>
      <c r="B33" s="186">
        <v>2</v>
      </c>
      <c r="C33" s="187" t="s">
        <v>79</v>
      </c>
      <c r="D33" s="186">
        <v>2</v>
      </c>
      <c r="E33" s="187" t="s">
        <v>80</v>
      </c>
    </row>
    <row r="34" spans="1:5" ht="92.1" customHeight="1">
      <c r="A34" s="328"/>
      <c r="B34" s="186"/>
      <c r="C34" s="187"/>
      <c r="D34" s="186">
        <v>3</v>
      </c>
      <c r="E34" s="187" t="s">
        <v>81</v>
      </c>
    </row>
    <row r="35" spans="1:5" ht="68.25" customHeight="1">
      <c r="A35" s="328"/>
      <c r="B35" s="186"/>
      <c r="C35" s="187"/>
      <c r="D35" s="186">
        <v>4</v>
      </c>
      <c r="E35" s="187" t="s">
        <v>82</v>
      </c>
    </row>
    <row r="36" spans="1:5" ht="68.25" customHeight="1">
      <c r="A36" s="328"/>
      <c r="B36" s="186"/>
      <c r="C36" s="189"/>
      <c r="D36" s="186">
        <v>5</v>
      </c>
      <c r="E36" s="187" t="s">
        <v>83</v>
      </c>
    </row>
    <row r="37" spans="1:5" ht="41.45" customHeight="1">
      <c r="A37" s="328"/>
      <c r="B37" s="186"/>
      <c r="C37" s="195"/>
      <c r="D37" s="186">
        <v>6</v>
      </c>
      <c r="E37" s="187" t="s">
        <v>84</v>
      </c>
    </row>
    <row r="38" spans="1:5" ht="49.5" customHeight="1">
      <c r="A38" s="328"/>
      <c r="B38" s="186"/>
      <c r="C38" s="195"/>
      <c r="D38" s="186">
        <v>7</v>
      </c>
      <c r="E38" s="195" t="s">
        <v>85</v>
      </c>
    </row>
    <row r="39" spans="1:5" ht="49.5" customHeight="1">
      <c r="A39" s="328" t="s">
        <v>86</v>
      </c>
      <c r="B39" s="186">
        <v>3</v>
      </c>
      <c r="C39" s="195" t="s">
        <v>87</v>
      </c>
      <c r="D39" s="186">
        <v>8</v>
      </c>
      <c r="E39" s="195" t="s">
        <v>88</v>
      </c>
    </row>
    <row r="40" spans="1:5" ht="49.5" customHeight="1">
      <c r="A40" s="328"/>
      <c r="B40" s="186"/>
      <c r="C40" s="195"/>
      <c r="D40" s="186">
        <v>9</v>
      </c>
      <c r="E40" s="195" t="s">
        <v>89</v>
      </c>
    </row>
    <row r="41" spans="1:5" s="196" customFormat="1" ht="68.25" customHeight="1">
      <c r="A41" s="328"/>
      <c r="B41" s="186"/>
      <c r="C41" s="195"/>
      <c r="D41" s="186">
        <v>10</v>
      </c>
      <c r="E41" s="195" t="s">
        <v>90</v>
      </c>
    </row>
    <row r="42" spans="1:5" s="196" customFormat="1" ht="78.75" customHeight="1">
      <c r="A42" s="328"/>
      <c r="B42" s="186"/>
      <c r="C42" s="197"/>
      <c r="D42" s="186">
        <v>11</v>
      </c>
      <c r="E42" s="195" t="s">
        <v>91</v>
      </c>
    </row>
    <row r="43" spans="1:5" s="196" customFormat="1" ht="42.75">
      <c r="A43" s="328" t="s">
        <v>92</v>
      </c>
      <c r="B43" s="186">
        <v>4</v>
      </c>
      <c r="C43" s="187" t="s">
        <v>93</v>
      </c>
      <c r="D43" s="186">
        <v>12</v>
      </c>
      <c r="E43" s="198" t="s">
        <v>94</v>
      </c>
    </row>
    <row r="44" spans="1:5" s="196" customFormat="1" ht="55.5" customHeight="1">
      <c r="A44" s="328"/>
      <c r="B44" s="186">
        <v>5</v>
      </c>
      <c r="C44" s="187" t="s">
        <v>95</v>
      </c>
      <c r="D44" s="186"/>
      <c r="E44" s="187"/>
    </row>
    <row r="45" spans="1:5" s="196" customFormat="1" ht="42.75">
      <c r="A45" s="328"/>
      <c r="B45" s="186">
        <v>6</v>
      </c>
      <c r="C45" s="187" t="s">
        <v>96</v>
      </c>
      <c r="D45" s="186">
        <v>13</v>
      </c>
      <c r="E45" s="187" t="s">
        <v>97</v>
      </c>
    </row>
    <row r="46" spans="1:5" s="196" customFormat="1" ht="61.5" customHeight="1">
      <c r="A46" s="328"/>
      <c r="B46" s="186">
        <v>7</v>
      </c>
      <c r="C46" s="187" t="s">
        <v>98</v>
      </c>
      <c r="D46" s="186">
        <v>14</v>
      </c>
      <c r="E46" s="187" t="s">
        <v>99</v>
      </c>
    </row>
    <row r="47" spans="1:5" ht="71.25" customHeight="1">
      <c r="A47" s="328"/>
      <c r="B47" s="186">
        <v>8</v>
      </c>
      <c r="C47" s="198" t="s">
        <v>100</v>
      </c>
      <c r="D47" s="186">
        <v>15</v>
      </c>
      <c r="E47" s="187" t="s">
        <v>101</v>
      </c>
    </row>
    <row r="48" spans="1:5" ht="105" customHeight="1">
      <c r="A48" s="328"/>
      <c r="B48" s="186">
        <v>9</v>
      </c>
      <c r="C48" s="187" t="s">
        <v>102</v>
      </c>
      <c r="D48" s="186">
        <v>16</v>
      </c>
      <c r="E48" s="187" t="s">
        <v>103</v>
      </c>
    </row>
    <row r="49" spans="1:5" ht="75.599999999999994" customHeight="1">
      <c r="A49" s="328" t="s">
        <v>104</v>
      </c>
      <c r="B49" s="186">
        <v>10</v>
      </c>
      <c r="C49" s="187" t="s">
        <v>105</v>
      </c>
      <c r="D49" s="186">
        <v>17</v>
      </c>
      <c r="E49" s="187" t="s">
        <v>106</v>
      </c>
    </row>
    <row r="50" spans="1:5" ht="62.45" customHeight="1">
      <c r="A50" s="328"/>
      <c r="B50" s="186">
        <v>11</v>
      </c>
      <c r="C50" s="187" t="s">
        <v>107</v>
      </c>
      <c r="D50" s="188">
        <v>18</v>
      </c>
      <c r="E50" s="187" t="s">
        <v>108</v>
      </c>
    </row>
    <row r="51" spans="1:5" ht="28.5">
      <c r="A51" s="328"/>
      <c r="B51" s="186">
        <v>12</v>
      </c>
      <c r="C51" s="187" t="s">
        <v>109</v>
      </c>
      <c r="D51" s="188">
        <v>19</v>
      </c>
      <c r="E51" s="187" t="s">
        <v>110</v>
      </c>
    </row>
    <row r="52" spans="1:5" ht="57">
      <c r="A52" s="328" t="s">
        <v>111</v>
      </c>
      <c r="B52" s="186">
        <v>13</v>
      </c>
      <c r="C52" s="187" t="s">
        <v>112</v>
      </c>
      <c r="D52" s="188">
        <v>20</v>
      </c>
      <c r="E52" s="198" t="s">
        <v>113</v>
      </c>
    </row>
    <row r="53" spans="1:5" ht="28.5">
      <c r="A53" s="328"/>
      <c r="B53" s="186">
        <v>14</v>
      </c>
      <c r="C53" s="187" t="s">
        <v>114</v>
      </c>
      <c r="D53" s="188">
        <v>21</v>
      </c>
      <c r="E53" s="198" t="s">
        <v>115</v>
      </c>
    </row>
    <row r="54" spans="1:5" ht="71.25">
      <c r="A54" s="328"/>
      <c r="B54" s="186">
        <v>15</v>
      </c>
      <c r="C54" s="187" t="s">
        <v>116</v>
      </c>
      <c r="D54" s="188"/>
      <c r="E54" s="198"/>
    </row>
    <row r="55" spans="1:5" ht="28.5">
      <c r="A55" s="328"/>
      <c r="B55" s="186">
        <v>16</v>
      </c>
      <c r="C55" s="187" t="s">
        <v>117</v>
      </c>
      <c r="D55" s="188"/>
      <c r="E55" s="198"/>
    </row>
    <row r="56" spans="1:5">
      <c r="A56" s="328"/>
      <c r="B56" s="186">
        <v>17</v>
      </c>
      <c r="C56" s="187" t="s">
        <v>118</v>
      </c>
      <c r="D56" s="188"/>
      <c r="E56" s="198"/>
    </row>
    <row r="57" spans="1:5" ht="28.5">
      <c r="A57" s="328"/>
      <c r="B57" s="186">
        <v>18</v>
      </c>
      <c r="C57" s="187" t="s">
        <v>119</v>
      </c>
      <c r="D57" s="188"/>
      <c r="E57" s="198"/>
    </row>
    <row r="58" spans="1:5">
      <c r="A58" s="328"/>
      <c r="B58" s="186">
        <v>19</v>
      </c>
      <c r="C58" s="187" t="s">
        <v>120</v>
      </c>
      <c r="D58" s="188"/>
      <c r="E58" s="198"/>
    </row>
    <row r="59" spans="1:5" ht="28.5">
      <c r="A59" s="328"/>
      <c r="B59" s="186">
        <v>20</v>
      </c>
      <c r="C59" s="187" t="s">
        <v>121</v>
      </c>
      <c r="D59" s="188"/>
      <c r="E59" s="198"/>
    </row>
    <row r="60" spans="1:5" ht="28.5">
      <c r="A60" s="328"/>
      <c r="B60" s="186">
        <v>21</v>
      </c>
      <c r="C60" s="187" t="s">
        <v>122</v>
      </c>
      <c r="D60" s="188"/>
      <c r="E60" s="198"/>
    </row>
    <row r="61" spans="1:5">
      <c r="A61" s="328"/>
      <c r="B61" s="186">
        <v>22</v>
      </c>
      <c r="C61" s="187" t="s">
        <v>123</v>
      </c>
      <c r="D61" s="188"/>
      <c r="E61" s="199"/>
    </row>
    <row r="62" spans="1:5" ht="42.75">
      <c r="A62" s="328" t="s">
        <v>124</v>
      </c>
      <c r="B62" s="186">
        <v>23</v>
      </c>
      <c r="C62" s="187" t="s">
        <v>125</v>
      </c>
      <c r="D62" s="188">
        <v>22</v>
      </c>
      <c r="E62" s="198" t="s">
        <v>126</v>
      </c>
    </row>
    <row r="63" spans="1:5" ht="42.75">
      <c r="A63" s="328"/>
      <c r="B63" s="186">
        <v>24</v>
      </c>
      <c r="C63" s="187" t="s">
        <v>127</v>
      </c>
      <c r="D63" s="188">
        <v>23</v>
      </c>
      <c r="E63" s="187" t="s">
        <v>128</v>
      </c>
    </row>
    <row r="64" spans="1:5">
      <c r="A64" s="328"/>
      <c r="B64" s="186">
        <v>25</v>
      </c>
      <c r="C64" s="187" t="s">
        <v>129</v>
      </c>
      <c r="D64" s="188"/>
      <c r="E64" s="198"/>
    </row>
    <row r="65" spans="1:10" ht="42.75">
      <c r="A65" s="339" t="s">
        <v>130</v>
      </c>
      <c r="B65" s="186">
        <v>26</v>
      </c>
      <c r="C65" s="187" t="s">
        <v>131</v>
      </c>
      <c r="D65" s="188">
        <v>24</v>
      </c>
      <c r="E65" s="198" t="s">
        <v>132</v>
      </c>
    </row>
    <row r="66" spans="1:10" ht="45" customHeight="1">
      <c r="A66" s="341"/>
      <c r="B66" s="186"/>
      <c r="C66" s="187"/>
      <c r="D66" s="188"/>
      <c r="E66" s="188"/>
    </row>
    <row r="67" spans="1:10" ht="77.099999999999994" customHeight="1">
      <c r="A67" s="328" t="s">
        <v>133</v>
      </c>
      <c r="B67" s="186">
        <v>27</v>
      </c>
      <c r="C67" s="187" t="s">
        <v>134</v>
      </c>
      <c r="D67" s="188">
        <v>25</v>
      </c>
      <c r="E67" s="187" t="s">
        <v>135</v>
      </c>
    </row>
    <row r="68" spans="1:10" ht="15.95" customHeight="1">
      <c r="A68" s="328"/>
      <c r="B68" s="186"/>
      <c r="C68" s="187"/>
      <c r="D68" s="188">
        <v>26</v>
      </c>
      <c r="E68" s="187" t="s">
        <v>136</v>
      </c>
    </row>
    <row r="69" spans="1:10" ht="50.1" customHeight="1">
      <c r="A69" s="328" t="s">
        <v>137</v>
      </c>
      <c r="B69" s="186">
        <v>28</v>
      </c>
      <c r="C69" s="198" t="s">
        <v>138</v>
      </c>
      <c r="D69" s="188">
        <v>27</v>
      </c>
      <c r="E69" s="198" t="s">
        <v>139</v>
      </c>
    </row>
    <row r="70" spans="1:10" ht="50.1" customHeight="1">
      <c r="A70" s="328"/>
      <c r="B70" s="186">
        <v>29</v>
      </c>
      <c r="C70" s="198" t="s">
        <v>140</v>
      </c>
      <c r="D70" s="188">
        <v>28</v>
      </c>
      <c r="E70" s="198" t="s">
        <v>141</v>
      </c>
    </row>
    <row r="71" spans="1:10" ht="50.1" customHeight="1">
      <c r="A71" s="328"/>
      <c r="B71" s="186"/>
      <c r="C71" s="189"/>
      <c r="D71" s="188">
        <v>29</v>
      </c>
      <c r="E71" s="198" t="s">
        <v>142</v>
      </c>
    </row>
    <row r="72" spans="1:10" ht="50.1" customHeight="1">
      <c r="A72" s="328"/>
      <c r="B72" s="186"/>
      <c r="C72" s="200"/>
      <c r="D72" s="188">
        <v>30</v>
      </c>
      <c r="E72" s="198" t="s">
        <v>143</v>
      </c>
    </row>
    <row r="73" spans="1:10" ht="50.1" customHeight="1">
      <c r="A73" s="328"/>
      <c r="B73" s="186"/>
      <c r="C73" s="198"/>
      <c r="D73" s="188">
        <v>31</v>
      </c>
      <c r="E73" s="198" t="s">
        <v>144</v>
      </c>
    </row>
    <row r="74" spans="1:10" ht="50.1" customHeight="1">
      <c r="A74" s="328"/>
      <c r="B74" s="186"/>
      <c r="C74" s="198"/>
      <c r="D74" s="188">
        <v>32</v>
      </c>
      <c r="E74" s="198" t="s">
        <v>145</v>
      </c>
    </row>
    <row r="75" spans="1:10" ht="50.1" customHeight="1">
      <c r="A75" s="328"/>
      <c r="B75" s="186"/>
      <c r="C75" s="198"/>
      <c r="D75" s="188">
        <v>33</v>
      </c>
      <c r="E75" s="200" t="s">
        <v>146</v>
      </c>
    </row>
    <row r="76" spans="1:10" ht="39.950000000000003" customHeight="1">
      <c r="A76" s="328"/>
      <c r="B76" s="186"/>
      <c r="C76" s="188"/>
      <c r="D76" s="188">
        <v>34</v>
      </c>
      <c r="E76" s="198" t="s">
        <v>147</v>
      </c>
    </row>
    <row r="77" spans="1:10" ht="39.950000000000003" customHeight="1">
      <c r="A77" s="339" t="s">
        <v>148</v>
      </c>
      <c r="B77" s="186">
        <v>30</v>
      </c>
      <c r="C77" s="187" t="s">
        <v>149</v>
      </c>
      <c r="D77" s="188">
        <v>35</v>
      </c>
      <c r="E77" s="187" t="s">
        <v>150</v>
      </c>
    </row>
    <row r="78" spans="1:10" ht="72" customHeight="1">
      <c r="A78" s="340"/>
      <c r="B78" s="186">
        <v>31</v>
      </c>
      <c r="C78" s="187" t="s">
        <v>151</v>
      </c>
      <c r="D78" s="188">
        <v>36</v>
      </c>
      <c r="E78" s="187" t="s">
        <v>152</v>
      </c>
    </row>
    <row r="79" spans="1:10" ht="72" customHeight="1">
      <c r="A79" s="340"/>
      <c r="B79" s="186">
        <v>32</v>
      </c>
      <c r="C79" s="187" t="s">
        <v>153</v>
      </c>
      <c r="D79" s="201">
        <v>37</v>
      </c>
      <c r="E79" s="187" t="s">
        <v>154</v>
      </c>
    </row>
    <row r="80" spans="1:10" ht="72" customHeight="1">
      <c r="A80" s="340"/>
      <c r="B80" s="186">
        <v>33</v>
      </c>
      <c r="C80" s="187" t="s">
        <v>155</v>
      </c>
      <c r="D80" s="201">
        <v>38</v>
      </c>
      <c r="E80" s="187" t="s">
        <v>156</v>
      </c>
      <c r="J80" s="176" t="s">
        <v>33</v>
      </c>
    </row>
    <row r="81" spans="1:5" ht="72" customHeight="1">
      <c r="A81" s="340"/>
      <c r="B81" s="202">
        <v>34</v>
      </c>
      <c r="C81" s="203" t="s">
        <v>157</v>
      </c>
      <c r="D81" s="204">
        <v>39</v>
      </c>
      <c r="E81" s="203" t="s">
        <v>158</v>
      </c>
    </row>
    <row r="82" spans="1:5" ht="72" customHeight="1">
      <c r="A82" s="205"/>
      <c r="B82" s="206"/>
      <c r="C82" s="207"/>
      <c r="D82" s="206"/>
      <c r="E82" s="207"/>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49:A51"/>
    <mergeCell ref="A43:A48"/>
    <mergeCell ref="A23:A2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4"/>
  <sheetViews>
    <sheetView zoomScale="120" zoomScaleNormal="120" workbookViewId="0">
      <selection activeCell="J1" sqref="J1"/>
    </sheetView>
  </sheetViews>
  <sheetFormatPr baseColWidth="10" defaultColWidth="10.42578125" defaultRowHeight="15"/>
  <cols>
    <col min="1" max="1" width="60.85546875" style="225" customWidth="1"/>
    <col min="2" max="2" width="15.85546875" style="226" customWidth="1"/>
    <col min="3" max="5" width="15.85546875" style="227" customWidth="1"/>
    <col min="6" max="6" width="40.85546875" style="225" customWidth="1"/>
    <col min="7" max="7" width="2.7109375" style="211" customWidth="1"/>
    <col min="8" max="16384" width="10.42578125" style="211"/>
  </cols>
  <sheetData>
    <row r="1" spans="1:6" ht="88.5" customHeight="1">
      <c r="A1" s="210"/>
      <c r="B1" s="342" t="s">
        <v>159</v>
      </c>
      <c r="C1" s="342"/>
      <c r="D1" s="342"/>
      <c r="E1" s="342"/>
      <c r="F1" s="210"/>
    </row>
    <row r="2" spans="1:6" ht="22.5" customHeight="1">
      <c r="A2" s="345" t="s">
        <v>160</v>
      </c>
      <c r="B2" s="345"/>
      <c r="C2" s="345"/>
      <c r="D2" s="345"/>
      <c r="E2" s="345"/>
      <c r="F2" s="345"/>
    </row>
    <row r="3" spans="1:6">
      <c r="A3" s="343" t="s">
        <v>161</v>
      </c>
      <c r="B3" s="344" t="s">
        <v>162</v>
      </c>
      <c r="C3" s="344"/>
      <c r="D3" s="344"/>
      <c r="E3" s="344"/>
      <c r="F3" s="212" t="s">
        <v>163</v>
      </c>
    </row>
    <row r="4" spans="1:6">
      <c r="A4" s="343"/>
      <c r="B4" s="213" t="s">
        <v>164</v>
      </c>
      <c r="C4" s="213" t="s">
        <v>165</v>
      </c>
      <c r="D4" s="213" t="s">
        <v>166</v>
      </c>
      <c r="E4" s="213" t="s">
        <v>167</v>
      </c>
      <c r="F4" s="214"/>
    </row>
    <row r="5" spans="1:6" ht="28.5" customHeight="1">
      <c r="A5" s="215" t="s">
        <v>168</v>
      </c>
      <c r="B5" s="216"/>
      <c r="C5" s="217"/>
      <c r="D5" s="217">
        <v>8.9</v>
      </c>
      <c r="E5" s="217">
        <v>13.16</v>
      </c>
      <c r="F5" s="218" t="s">
        <v>169</v>
      </c>
    </row>
    <row r="6" spans="1:6" ht="46.5" customHeight="1">
      <c r="A6" s="219" t="s">
        <v>170</v>
      </c>
      <c r="B6" s="216"/>
      <c r="C6" s="217"/>
      <c r="D6" s="217">
        <v>11</v>
      </c>
      <c r="E6" s="217" t="s">
        <v>171</v>
      </c>
      <c r="F6" s="218" t="s">
        <v>169</v>
      </c>
    </row>
    <row r="7" spans="1:6" ht="30">
      <c r="A7" s="219" t="s">
        <v>172</v>
      </c>
      <c r="B7" s="220"/>
      <c r="C7" s="221"/>
      <c r="D7" s="221">
        <v>1</v>
      </c>
      <c r="E7" s="221" t="s">
        <v>173</v>
      </c>
      <c r="F7" s="218" t="s">
        <v>169</v>
      </c>
    </row>
    <row r="8" spans="1:6" ht="64.5" customHeight="1">
      <c r="A8" s="222" t="s">
        <v>174</v>
      </c>
      <c r="B8" s="220">
        <v>16</v>
      </c>
      <c r="C8" s="221">
        <v>3.4</v>
      </c>
      <c r="D8" s="221" t="s">
        <v>175</v>
      </c>
      <c r="E8" s="221" t="s">
        <v>176</v>
      </c>
      <c r="F8" s="218" t="s">
        <v>169</v>
      </c>
    </row>
    <row r="9" spans="1:6" ht="63" customHeight="1">
      <c r="A9" s="222" t="s">
        <v>177</v>
      </c>
      <c r="B9" s="220" t="s">
        <v>178</v>
      </c>
      <c r="C9" s="220">
        <v>7</v>
      </c>
      <c r="D9" s="217" t="s">
        <v>179</v>
      </c>
      <c r="E9" s="217" t="s">
        <v>180</v>
      </c>
      <c r="F9" s="218" t="s">
        <v>169</v>
      </c>
    </row>
    <row r="10" spans="1:6" ht="52.5" customHeight="1">
      <c r="A10" s="219" t="s">
        <v>181</v>
      </c>
      <c r="B10" s="216"/>
      <c r="C10" s="217"/>
      <c r="D10" s="217" t="s">
        <v>182</v>
      </c>
      <c r="E10" s="217">
        <v>28</v>
      </c>
      <c r="F10" s="218" t="s">
        <v>169</v>
      </c>
    </row>
    <row r="11" spans="1:6" ht="58.5" customHeight="1">
      <c r="A11" s="223" t="s">
        <v>183</v>
      </c>
      <c r="B11" s="220"/>
      <c r="C11" s="221"/>
      <c r="D11" s="221" t="s">
        <v>184</v>
      </c>
      <c r="E11" s="221">
        <v>20.21</v>
      </c>
      <c r="F11" s="224" t="s">
        <v>169</v>
      </c>
    </row>
    <row r="12" spans="1:6" ht="40.5" customHeight="1">
      <c r="A12" s="223" t="s">
        <v>185</v>
      </c>
      <c r="B12" s="220"/>
      <c r="C12" s="221"/>
      <c r="D12" s="217" t="s">
        <v>186</v>
      </c>
      <c r="E12" s="221" t="s">
        <v>187</v>
      </c>
      <c r="F12" s="224" t="s">
        <v>169</v>
      </c>
    </row>
    <row r="13" spans="1:6" ht="41.25" customHeight="1">
      <c r="A13" s="223" t="s">
        <v>188</v>
      </c>
      <c r="B13" s="220">
        <v>2.17</v>
      </c>
      <c r="C13" s="221">
        <v>8</v>
      </c>
      <c r="D13" s="221">
        <v>1</v>
      </c>
      <c r="E13" s="221" t="s">
        <v>189</v>
      </c>
      <c r="F13" s="224" t="s">
        <v>190</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6" sqref="F16:G16"/>
    </sheetView>
  </sheetViews>
  <sheetFormatPr baseColWidth="10" defaultColWidth="11.42578125" defaultRowHeight="14.25"/>
  <cols>
    <col min="1" max="1" width="2.7109375" style="16" customWidth="1"/>
    <col min="2" max="2" width="24.7109375" style="16" customWidth="1"/>
    <col min="3" max="3" width="11.28515625" style="44" customWidth="1"/>
    <col min="4" max="4" width="19.28515625" style="44"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1" t="s">
        <v>191</v>
      </c>
      <c r="C2" s="372"/>
      <c r="D2" s="372"/>
      <c r="E2" s="372"/>
      <c r="F2" s="372"/>
      <c r="G2" s="373"/>
    </row>
    <row r="3" spans="2:9" ht="15">
      <c r="B3" s="374" t="s">
        <v>192</v>
      </c>
      <c r="C3" s="375"/>
      <c r="D3" s="376"/>
      <c r="E3" s="376"/>
      <c r="F3" s="376"/>
      <c r="G3" s="377"/>
    </row>
    <row r="4" spans="2:9" ht="88.5" customHeight="1">
      <c r="B4" s="378" t="s">
        <v>193</v>
      </c>
      <c r="C4" s="379"/>
      <c r="D4" s="379"/>
      <c r="E4" s="379"/>
      <c r="F4" s="379"/>
      <c r="G4" s="380"/>
    </row>
    <row r="5" spans="2:9" ht="15">
      <c r="B5" s="120"/>
      <c r="C5" s="121"/>
      <c r="D5" s="122"/>
      <c r="E5" s="123"/>
      <c r="F5" s="123"/>
      <c r="G5" s="123"/>
    </row>
    <row r="6" spans="2:9" ht="16.5" customHeight="1">
      <c r="B6" s="381" t="s">
        <v>194</v>
      </c>
      <c r="C6" s="382"/>
      <c r="D6" s="382"/>
      <c r="E6" s="382"/>
      <c r="F6" s="382"/>
      <c r="G6" s="383"/>
    </row>
    <row r="7" spans="2:9" ht="76.5" customHeight="1">
      <c r="B7" s="381"/>
      <c r="C7" s="382"/>
      <c r="D7" s="382"/>
      <c r="E7" s="382"/>
      <c r="F7" s="382"/>
      <c r="G7" s="383"/>
    </row>
    <row r="8" spans="2:9" ht="15" thickBot="1">
      <c r="B8" s="155"/>
      <c r="C8" s="156"/>
      <c r="D8" s="156"/>
      <c r="E8" s="157"/>
      <c r="F8" s="158"/>
      <c r="G8" s="158"/>
    </row>
    <row r="9" spans="2:9">
      <c r="B9" s="159"/>
      <c r="C9" s="160" t="s">
        <v>195</v>
      </c>
      <c r="D9" s="367" t="s">
        <v>196</v>
      </c>
      <c r="E9" s="368"/>
      <c r="F9" s="369" t="s">
        <v>197</v>
      </c>
      <c r="G9" s="370"/>
    </row>
    <row r="10" spans="2:9" ht="15" customHeight="1">
      <c r="B10" s="161"/>
      <c r="C10" s="126">
        <v>5</v>
      </c>
      <c r="D10" s="384" t="s">
        <v>198</v>
      </c>
      <c r="E10" s="385"/>
      <c r="F10" s="346" t="s">
        <v>199</v>
      </c>
      <c r="G10" s="347"/>
      <c r="H10" s="397"/>
      <c r="I10" s="397"/>
    </row>
    <row r="11" spans="2:9">
      <c r="B11" s="161"/>
      <c r="C11" s="126">
        <v>5</v>
      </c>
      <c r="D11" s="384" t="s">
        <v>200</v>
      </c>
      <c r="E11" s="385"/>
      <c r="F11" s="346" t="s">
        <v>201</v>
      </c>
      <c r="G11" s="347"/>
      <c r="H11" s="397"/>
      <c r="I11" s="397"/>
    </row>
    <row r="12" spans="2:9">
      <c r="B12" s="161"/>
      <c r="C12" s="126">
        <v>5</v>
      </c>
      <c r="D12" s="384" t="s">
        <v>202</v>
      </c>
      <c r="E12" s="385"/>
      <c r="F12" s="346" t="s">
        <v>203</v>
      </c>
      <c r="G12" s="347"/>
      <c r="H12" s="397"/>
      <c r="I12" s="397"/>
    </row>
    <row r="13" spans="2:9" ht="27.75" customHeight="1">
      <c r="B13" s="161"/>
      <c r="C13" s="126">
        <v>5</v>
      </c>
      <c r="D13" s="384" t="s">
        <v>204</v>
      </c>
      <c r="E13" s="385"/>
      <c r="F13" s="346" t="s">
        <v>205</v>
      </c>
      <c r="G13" s="347"/>
      <c r="H13" s="397"/>
      <c r="I13" s="397"/>
    </row>
    <row r="14" spans="2:9">
      <c r="B14" s="161"/>
      <c r="C14" s="126">
        <v>5</v>
      </c>
      <c r="D14" s="384" t="s">
        <v>206</v>
      </c>
      <c r="E14" s="385"/>
      <c r="F14" s="346" t="s">
        <v>207</v>
      </c>
      <c r="G14" s="347"/>
      <c r="H14" s="397"/>
      <c r="I14" s="397"/>
    </row>
    <row r="15" spans="2:9" ht="41.25" customHeight="1">
      <c r="B15" s="161"/>
      <c r="C15" s="126">
        <v>5</v>
      </c>
      <c r="D15" s="384" t="s">
        <v>208</v>
      </c>
      <c r="E15" s="385"/>
      <c r="F15" s="346" t="s">
        <v>209</v>
      </c>
      <c r="G15" s="347"/>
      <c r="H15" s="397"/>
      <c r="I15" s="397"/>
    </row>
    <row r="16" spans="2:9" ht="41.25" customHeight="1">
      <c r="B16" s="161"/>
      <c r="C16" s="126">
        <v>5</v>
      </c>
      <c r="D16" s="348" t="s">
        <v>210</v>
      </c>
      <c r="E16" s="349"/>
      <c r="F16" s="346" t="s">
        <v>211</v>
      </c>
      <c r="G16" s="347"/>
      <c r="H16" s="397"/>
      <c r="I16" s="397"/>
    </row>
    <row r="17" spans="2:9" ht="51.75" customHeight="1">
      <c r="B17" s="161"/>
      <c r="C17" s="126">
        <v>5</v>
      </c>
      <c r="D17" s="349" t="s">
        <v>212</v>
      </c>
      <c r="E17" s="386"/>
      <c r="F17" s="346" t="s">
        <v>213</v>
      </c>
      <c r="G17" s="347"/>
      <c r="H17" s="397"/>
      <c r="I17" s="397"/>
    </row>
    <row r="18" spans="2:9" ht="51.75" customHeight="1">
      <c r="B18" s="161"/>
      <c r="C18" s="126">
        <v>5</v>
      </c>
      <c r="D18" s="348" t="s">
        <v>214</v>
      </c>
      <c r="E18" s="349"/>
      <c r="F18" s="346" t="s">
        <v>215</v>
      </c>
      <c r="G18" s="347"/>
      <c r="H18" s="397"/>
      <c r="I18" s="397"/>
    </row>
    <row r="19" spans="2:9" ht="51.75" customHeight="1">
      <c r="B19" s="161"/>
      <c r="C19" s="126">
        <v>5</v>
      </c>
      <c r="D19" s="127" t="s">
        <v>216</v>
      </c>
      <c r="E19" s="128"/>
      <c r="F19" s="346" t="s">
        <v>217</v>
      </c>
      <c r="G19" s="347"/>
      <c r="H19" s="397"/>
      <c r="I19" s="397"/>
    </row>
    <row r="20" spans="2:9" ht="51.75" customHeight="1">
      <c r="B20" s="161"/>
      <c r="C20" s="126">
        <v>5</v>
      </c>
      <c r="D20" s="127" t="s">
        <v>218</v>
      </c>
      <c r="E20" s="128"/>
      <c r="F20" s="346" t="s">
        <v>219</v>
      </c>
      <c r="G20" s="347"/>
      <c r="H20" s="397"/>
      <c r="I20" s="397"/>
    </row>
    <row r="21" spans="2:9" ht="66.75" customHeight="1">
      <c r="B21" s="161"/>
      <c r="C21" s="126">
        <v>5</v>
      </c>
      <c r="D21" s="348" t="s">
        <v>220</v>
      </c>
      <c r="E21" s="349"/>
      <c r="F21" s="346" t="s">
        <v>221</v>
      </c>
      <c r="G21" s="347"/>
      <c r="H21" s="397"/>
      <c r="I21" s="397"/>
    </row>
    <row r="22" spans="2:9" ht="36" customHeight="1">
      <c r="B22" s="161"/>
      <c r="C22" s="126">
        <v>5</v>
      </c>
      <c r="D22" s="365" t="s">
        <v>222</v>
      </c>
      <c r="E22" s="366"/>
      <c r="F22" s="346" t="s">
        <v>223</v>
      </c>
      <c r="G22" s="347"/>
      <c r="H22" s="401"/>
      <c r="I22" s="401"/>
    </row>
    <row r="23" spans="2:9" ht="26.25" customHeight="1">
      <c r="B23" s="161"/>
      <c r="C23" s="126">
        <v>5</v>
      </c>
      <c r="D23" s="355" t="s">
        <v>224</v>
      </c>
      <c r="E23" s="355"/>
      <c r="F23" s="356" t="s">
        <v>225</v>
      </c>
      <c r="G23" s="347"/>
      <c r="H23" s="397"/>
      <c r="I23" s="397"/>
    </row>
    <row r="24" spans="2:9" ht="26.25" customHeight="1">
      <c r="B24" s="161"/>
      <c r="C24" s="126">
        <v>5</v>
      </c>
      <c r="D24" s="355" t="s">
        <v>226</v>
      </c>
      <c r="E24" s="355"/>
      <c r="F24" s="356" t="s">
        <v>227</v>
      </c>
      <c r="G24" s="347"/>
      <c r="H24" s="397"/>
      <c r="I24" s="397"/>
    </row>
    <row r="25" spans="2:9" ht="26.25" customHeight="1">
      <c r="B25" s="161"/>
      <c r="C25" s="126">
        <v>5</v>
      </c>
      <c r="D25" s="357" t="s">
        <v>228</v>
      </c>
      <c r="E25" s="358"/>
      <c r="F25" s="356" t="s">
        <v>229</v>
      </c>
      <c r="G25" s="347"/>
      <c r="H25" s="397"/>
      <c r="I25" s="397"/>
    </row>
    <row r="26" spans="2:9" ht="27" customHeight="1">
      <c r="B26" s="162"/>
      <c r="C26" s="398" t="s">
        <v>230</v>
      </c>
      <c r="D26" s="399"/>
      <c r="E26" s="399"/>
      <c r="F26" s="399"/>
      <c r="G26" s="400"/>
    </row>
    <row r="27" spans="2:9" ht="27" customHeight="1">
      <c r="B27" s="362" t="s">
        <v>231</v>
      </c>
      <c r="C27" s="363"/>
      <c r="D27" s="363"/>
      <c r="E27" s="363"/>
      <c r="F27" s="363"/>
      <c r="G27" s="364"/>
    </row>
    <row r="28" spans="2:9" ht="10.5" customHeight="1">
      <c r="B28" s="163"/>
      <c r="D28" s="129"/>
      <c r="E28" s="130"/>
      <c r="F28" s="131"/>
      <c r="G28" s="131"/>
    </row>
    <row r="29" spans="2:9">
      <c r="B29" s="163"/>
      <c r="C29" s="164"/>
      <c r="D29" s="359" t="s">
        <v>196</v>
      </c>
      <c r="E29" s="359"/>
      <c r="F29" s="360" t="s">
        <v>197</v>
      </c>
      <c r="G29" s="361"/>
    </row>
    <row r="30" spans="2:9">
      <c r="B30" s="163"/>
      <c r="D30" s="352" t="s">
        <v>198</v>
      </c>
      <c r="E30" s="352"/>
      <c r="F30" s="353" t="s">
        <v>232</v>
      </c>
      <c r="G30" s="354"/>
      <c r="H30" s="397"/>
      <c r="I30" s="397"/>
    </row>
    <row r="31" spans="2:9">
      <c r="B31" s="163"/>
      <c r="D31" s="352" t="s">
        <v>200</v>
      </c>
      <c r="E31" s="352"/>
      <c r="F31" s="353" t="s">
        <v>233</v>
      </c>
      <c r="G31" s="354"/>
      <c r="H31" s="397"/>
      <c r="I31" s="397"/>
    </row>
    <row r="32" spans="2:9">
      <c r="B32" s="163"/>
      <c r="D32" s="352" t="s">
        <v>202</v>
      </c>
      <c r="E32" s="352"/>
      <c r="F32" s="353" t="s">
        <v>234</v>
      </c>
      <c r="G32" s="354"/>
      <c r="H32" s="397"/>
      <c r="I32" s="397"/>
    </row>
    <row r="33" spans="2:9">
      <c r="B33" s="163"/>
      <c r="D33" s="352" t="s">
        <v>204</v>
      </c>
      <c r="E33" s="352"/>
      <c r="F33" s="353" t="s">
        <v>235</v>
      </c>
      <c r="G33" s="354"/>
      <c r="H33" s="397"/>
      <c r="I33" s="397"/>
    </row>
    <row r="34" spans="2:9">
      <c r="B34" s="163"/>
      <c r="D34" s="352" t="s">
        <v>206</v>
      </c>
      <c r="E34" s="352"/>
      <c r="F34" s="353" t="s">
        <v>236</v>
      </c>
      <c r="G34" s="354"/>
      <c r="H34" s="397"/>
      <c r="I34" s="397"/>
    </row>
    <row r="35" spans="2:9" ht="40.9" customHeight="1">
      <c r="B35" s="163"/>
      <c r="D35" s="352" t="s">
        <v>237</v>
      </c>
      <c r="E35" s="352"/>
      <c r="F35" s="353" t="s">
        <v>238</v>
      </c>
      <c r="G35" s="354"/>
      <c r="H35" s="397"/>
      <c r="I35" s="397"/>
    </row>
    <row r="36" spans="2:9" ht="42" customHeight="1">
      <c r="B36" s="124"/>
      <c r="C36" s="125"/>
      <c r="D36" s="352" t="s">
        <v>239</v>
      </c>
      <c r="E36" s="352"/>
      <c r="F36" s="353" t="s">
        <v>240</v>
      </c>
      <c r="G36" s="354"/>
      <c r="H36" s="402"/>
      <c r="I36" s="402"/>
    </row>
    <row r="37" spans="2:9" ht="30.75" customHeight="1">
      <c r="B37" s="124"/>
      <c r="C37" s="125"/>
      <c r="D37" s="352" t="s">
        <v>241</v>
      </c>
      <c r="E37" s="352"/>
      <c r="F37" s="350" t="s">
        <v>242</v>
      </c>
      <c r="G37" s="351"/>
      <c r="H37" s="402"/>
      <c r="I37" s="402"/>
    </row>
    <row r="38" spans="2:9" ht="33" customHeight="1">
      <c r="B38" s="124"/>
      <c r="C38" s="125"/>
      <c r="D38" s="352" t="s">
        <v>243</v>
      </c>
      <c r="E38" s="352"/>
      <c r="F38" s="350" t="s">
        <v>242</v>
      </c>
      <c r="G38" s="351"/>
      <c r="H38" s="402"/>
      <c r="I38" s="402"/>
    </row>
    <row r="39" spans="2:9" ht="30" customHeight="1">
      <c r="B39" s="124"/>
      <c r="C39" s="125"/>
      <c r="D39" s="352" t="s">
        <v>244</v>
      </c>
      <c r="E39" s="352"/>
      <c r="F39" s="350" t="s">
        <v>242</v>
      </c>
      <c r="G39" s="351"/>
      <c r="H39" s="402"/>
      <c r="I39" s="402"/>
    </row>
    <row r="40" spans="2:9" ht="30" customHeight="1">
      <c r="B40" s="124"/>
      <c r="C40" s="125"/>
      <c r="D40" s="352" t="s">
        <v>245</v>
      </c>
      <c r="E40" s="352"/>
      <c r="F40" s="350" t="s">
        <v>242</v>
      </c>
      <c r="G40" s="351"/>
      <c r="H40" s="402"/>
      <c r="I40" s="402"/>
    </row>
    <row r="41" spans="2:9" ht="30" customHeight="1">
      <c r="B41" s="124"/>
      <c r="C41" s="125"/>
      <c r="D41" s="393" t="s">
        <v>246</v>
      </c>
      <c r="E41" s="394"/>
      <c r="F41" s="353" t="s">
        <v>247</v>
      </c>
      <c r="G41" s="354"/>
      <c r="H41" s="402"/>
      <c r="I41" s="402"/>
    </row>
    <row r="42" spans="2:9" ht="35.25" customHeight="1">
      <c r="B42" s="124"/>
      <c r="C42" s="125"/>
      <c r="D42" s="352" t="s">
        <v>248</v>
      </c>
      <c r="E42" s="352"/>
      <c r="F42" s="353" t="s">
        <v>249</v>
      </c>
      <c r="G42" s="354"/>
      <c r="H42" s="402"/>
      <c r="I42" s="402"/>
    </row>
    <row r="43" spans="2:9" ht="31.5" customHeight="1">
      <c r="B43" s="124"/>
      <c r="C43" s="125"/>
      <c r="D43" s="352" t="s">
        <v>241</v>
      </c>
      <c r="E43" s="352"/>
      <c r="F43" s="350" t="s">
        <v>242</v>
      </c>
      <c r="G43" s="351"/>
      <c r="H43" s="402"/>
      <c r="I43" s="402"/>
    </row>
    <row r="44" spans="2:9" ht="35.25" customHeight="1">
      <c r="B44" s="124"/>
      <c r="C44" s="125"/>
      <c r="D44" s="352" t="s">
        <v>250</v>
      </c>
      <c r="E44" s="352"/>
      <c r="F44" s="350" t="s">
        <v>242</v>
      </c>
      <c r="G44" s="351"/>
      <c r="H44" s="402"/>
      <c r="I44" s="402"/>
    </row>
    <row r="45" spans="2:9" ht="57" customHeight="1">
      <c r="B45" s="124"/>
      <c r="C45" s="125"/>
      <c r="D45" s="352" t="s">
        <v>245</v>
      </c>
      <c r="E45" s="352"/>
      <c r="F45" s="350" t="s">
        <v>242</v>
      </c>
      <c r="G45" s="351"/>
      <c r="H45" s="402"/>
      <c r="I45" s="402"/>
    </row>
    <row r="46" spans="2:9" ht="32.25" customHeight="1">
      <c r="B46" s="124"/>
      <c r="C46" s="125"/>
      <c r="D46" s="352" t="s">
        <v>243</v>
      </c>
      <c r="E46" s="352"/>
      <c r="F46" s="350" t="s">
        <v>242</v>
      </c>
      <c r="G46" s="351"/>
      <c r="H46" s="402"/>
      <c r="I46" s="402"/>
    </row>
    <row r="47" spans="2:9" ht="32.25" customHeight="1">
      <c r="B47" s="124"/>
      <c r="C47" s="125"/>
      <c r="D47" s="393" t="s">
        <v>251</v>
      </c>
      <c r="E47" s="394"/>
      <c r="F47" s="395" t="s">
        <v>252</v>
      </c>
      <c r="G47" s="396"/>
      <c r="H47" s="402"/>
      <c r="I47" s="402"/>
    </row>
    <row r="48" spans="2:9" ht="32.25" customHeight="1">
      <c r="B48" s="124"/>
      <c r="C48" s="125"/>
      <c r="D48" s="352" t="s">
        <v>253</v>
      </c>
      <c r="E48" s="352"/>
      <c r="F48" s="353" t="s">
        <v>254</v>
      </c>
      <c r="G48" s="354"/>
      <c r="H48" s="402"/>
      <c r="I48" s="402"/>
    </row>
    <row r="49" spans="2:9" ht="32.25" customHeight="1">
      <c r="B49" s="124"/>
      <c r="C49" s="125"/>
      <c r="D49" s="352" t="s">
        <v>255</v>
      </c>
      <c r="E49" s="352"/>
      <c r="F49" s="353" t="s">
        <v>256</v>
      </c>
      <c r="G49" s="354"/>
      <c r="H49" s="402"/>
      <c r="I49" s="402"/>
    </row>
    <row r="50" spans="2:9" ht="32.25" customHeight="1">
      <c r="B50" s="124"/>
      <c r="C50" s="125"/>
      <c r="D50" s="352" t="s">
        <v>257</v>
      </c>
      <c r="E50" s="352"/>
      <c r="F50" s="353" t="s">
        <v>258</v>
      </c>
      <c r="G50" s="354"/>
      <c r="H50" s="402"/>
      <c r="I50" s="402"/>
    </row>
    <row r="51" spans="2:9" ht="32.25" customHeight="1">
      <c r="B51" s="124"/>
      <c r="C51" s="125"/>
      <c r="D51" s="129"/>
      <c r="E51" s="129"/>
      <c r="F51" s="131"/>
      <c r="G51" s="131"/>
      <c r="H51" s="402"/>
      <c r="I51" s="402"/>
    </row>
    <row r="52" spans="2:9" ht="32.25" customHeight="1">
      <c r="B52" s="124"/>
      <c r="C52" s="125"/>
      <c r="D52" s="129"/>
      <c r="E52" s="129"/>
      <c r="F52" s="131"/>
      <c r="G52" s="131"/>
    </row>
    <row r="53" spans="2:9" ht="32.25" customHeight="1">
      <c r="B53" s="124"/>
      <c r="C53" s="125"/>
      <c r="D53" s="129"/>
      <c r="E53" s="129"/>
      <c r="F53" s="131"/>
      <c r="G53" s="131"/>
    </row>
    <row r="54" spans="2:9" ht="21.75" customHeight="1">
      <c r="B54" s="390" t="s">
        <v>259</v>
      </c>
      <c r="C54" s="391"/>
      <c r="D54" s="391"/>
      <c r="E54" s="391"/>
      <c r="F54" s="391"/>
      <c r="G54" s="392"/>
    </row>
    <row r="55" spans="2:9" ht="21.75" customHeight="1">
      <c r="B55" s="390" t="s">
        <v>260</v>
      </c>
      <c r="C55" s="391"/>
      <c r="D55" s="391"/>
      <c r="E55" s="391"/>
      <c r="F55" s="391"/>
      <c r="G55" s="392"/>
    </row>
    <row r="56" spans="2:9" ht="20.25" customHeight="1">
      <c r="B56" s="390" t="s">
        <v>261</v>
      </c>
      <c r="C56" s="391"/>
      <c r="D56" s="391"/>
      <c r="E56" s="391"/>
      <c r="F56" s="391"/>
      <c r="G56" s="392"/>
    </row>
    <row r="57" spans="2:9" ht="20.25" customHeight="1">
      <c r="B57" s="390" t="s">
        <v>262</v>
      </c>
      <c r="C57" s="391"/>
      <c r="D57" s="391"/>
      <c r="E57" s="391"/>
      <c r="F57" s="391"/>
      <c r="G57" s="392"/>
    </row>
    <row r="58" spans="2:9" ht="18" customHeight="1" thickBot="1">
      <c r="B58" s="387" t="s">
        <v>263</v>
      </c>
      <c r="C58" s="388"/>
      <c r="D58" s="388"/>
      <c r="E58" s="388"/>
      <c r="F58" s="388"/>
      <c r="G58" s="389"/>
    </row>
    <row r="59" spans="2:9">
      <c r="B59" s="165"/>
      <c r="C59" s="166"/>
      <c r="D59" s="165"/>
      <c r="E59" s="165"/>
      <c r="F59" s="165"/>
      <c r="G59" s="165"/>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topLeftCell="A7" zoomScale="80" zoomScaleNormal="80" zoomScalePageLayoutView="50" workbookViewId="0">
      <pane xSplit="3" ySplit="3" topLeftCell="D22" activePane="bottomRight" state="frozen"/>
      <selection activeCell="A7" sqref="A7"/>
      <selection pane="topRight" activeCell="D7" sqref="D7"/>
      <selection pane="bottomLeft" activeCell="A10" sqref="A10"/>
      <selection pane="bottomRight" activeCell="D32" sqref="D32"/>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34"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38"/>
    <col min="258" max="16384" width="11.42578125" style="139"/>
  </cols>
  <sheetData>
    <row r="1" spans="1:257" ht="27.75">
      <c r="A1" s="448"/>
      <c r="B1" s="449"/>
      <c r="C1" s="449"/>
      <c r="D1" s="135"/>
      <c r="E1" s="136"/>
      <c r="F1" s="136"/>
      <c r="G1" s="136"/>
      <c r="H1" s="136"/>
      <c r="I1" s="136"/>
      <c r="J1" s="136"/>
      <c r="K1" s="136"/>
      <c r="L1" s="136"/>
      <c r="M1" s="136"/>
      <c r="N1" s="137"/>
      <c r="O1" s="136"/>
    </row>
    <row r="2" spans="1:257" ht="27.75">
      <c r="A2" s="450"/>
      <c r="B2" s="451"/>
      <c r="C2" s="451"/>
      <c r="D2" s="140"/>
      <c r="E2" s="141"/>
      <c r="F2" s="141"/>
      <c r="G2" s="141"/>
      <c r="H2" s="141"/>
      <c r="I2" s="141"/>
      <c r="J2" s="141"/>
      <c r="K2" s="141"/>
      <c r="L2" s="141"/>
      <c r="M2" s="141"/>
      <c r="N2" s="142"/>
      <c r="O2" s="141"/>
    </row>
    <row r="3" spans="1:257" ht="27.75">
      <c r="A3" s="143"/>
      <c r="B3" s="44"/>
      <c r="C3" s="44"/>
      <c r="D3" s="140"/>
      <c r="E3" s="141"/>
      <c r="F3" s="141"/>
      <c r="G3" s="141"/>
      <c r="H3" s="141"/>
      <c r="I3" s="141"/>
      <c r="J3" s="141"/>
      <c r="K3" s="141"/>
      <c r="L3" s="141"/>
      <c r="M3" s="141"/>
      <c r="N3" s="142"/>
      <c r="O3" s="141"/>
    </row>
    <row r="4" spans="1:257" ht="22.5" customHeight="1">
      <c r="A4" s="428" t="s">
        <v>264</v>
      </c>
      <c r="B4" s="428"/>
      <c r="C4" s="428"/>
      <c r="D4" s="455" t="s">
        <v>265</v>
      </c>
      <c r="E4" s="455"/>
      <c r="F4" s="455"/>
      <c r="G4" s="455"/>
      <c r="H4" s="455"/>
      <c r="I4" s="455"/>
      <c r="J4" s="455"/>
      <c r="K4" s="455"/>
      <c r="L4" s="455"/>
      <c r="M4" s="455"/>
      <c r="N4" s="455"/>
      <c r="O4" s="455"/>
    </row>
    <row r="5" spans="1:257" ht="87" customHeight="1">
      <c r="A5" s="428" t="s">
        <v>266</v>
      </c>
      <c r="B5" s="428"/>
      <c r="C5" s="428"/>
      <c r="D5" s="456" t="s">
        <v>32</v>
      </c>
      <c r="E5" s="456"/>
      <c r="F5" s="456"/>
      <c r="G5" s="456"/>
      <c r="H5" s="456"/>
      <c r="I5" s="456"/>
      <c r="J5" s="456"/>
      <c r="K5" s="456"/>
      <c r="L5" s="456"/>
      <c r="M5" s="456"/>
      <c r="N5" s="456"/>
      <c r="O5" s="456"/>
    </row>
    <row r="6" spans="1:257" ht="18.75" thickBot="1">
      <c r="A6" s="429" t="s">
        <v>267</v>
      </c>
      <c r="B6" s="429"/>
      <c r="C6" s="429"/>
      <c r="D6" s="168" t="s">
        <v>479</v>
      </c>
      <c r="E6" s="169"/>
      <c r="F6" s="169"/>
      <c r="G6" s="169"/>
      <c r="H6" s="169"/>
      <c r="I6" s="169"/>
      <c r="J6" s="169"/>
      <c r="K6" s="169"/>
      <c r="L6" s="169"/>
      <c r="M6" s="169"/>
      <c r="N6" s="169"/>
      <c r="O6" s="170"/>
    </row>
    <row r="7" spans="1:257" ht="23.25" customHeight="1" thickTop="1" thickBot="1">
      <c r="A7" s="144" t="s">
        <v>269</v>
      </c>
      <c r="B7" s="145"/>
      <c r="C7" s="145"/>
      <c r="D7" s="446" t="s">
        <v>270</v>
      </c>
      <c r="E7" s="443" t="s">
        <v>271</v>
      </c>
      <c r="F7" s="444"/>
      <c r="G7" s="444"/>
      <c r="H7" s="445"/>
      <c r="I7" s="464" t="s">
        <v>272</v>
      </c>
      <c r="J7" s="465"/>
      <c r="K7" s="465"/>
      <c r="L7" s="465"/>
      <c r="M7" s="466"/>
      <c r="N7" s="459" t="s">
        <v>273</v>
      </c>
      <c r="O7" s="460"/>
    </row>
    <row r="8" spans="1:257" ht="17.25" customHeight="1" thickTop="1">
      <c r="A8" s="452" t="s">
        <v>274</v>
      </c>
      <c r="B8" s="454" t="s">
        <v>275</v>
      </c>
      <c r="C8" s="146" t="s">
        <v>276</v>
      </c>
      <c r="D8" s="447"/>
      <c r="E8" s="441" t="s">
        <v>212</v>
      </c>
      <c r="F8" s="441" t="s">
        <v>277</v>
      </c>
      <c r="G8" s="441" t="s">
        <v>278</v>
      </c>
      <c r="H8" s="441" t="s">
        <v>218</v>
      </c>
      <c r="I8" s="461" t="s">
        <v>279</v>
      </c>
      <c r="J8" s="147" t="s">
        <v>280</v>
      </c>
      <c r="K8" s="461" t="s">
        <v>272</v>
      </c>
      <c r="L8" s="462" t="s">
        <v>281</v>
      </c>
      <c r="M8" s="461" t="s">
        <v>282</v>
      </c>
      <c r="N8" s="457" t="s">
        <v>283</v>
      </c>
      <c r="O8" s="457" t="s">
        <v>284</v>
      </c>
    </row>
    <row r="9" spans="1:257" s="150" customFormat="1" ht="61.5" customHeight="1" thickBot="1">
      <c r="A9" s="453"/>
      <c r="B9" s="447"/>
      <c r="C9" s="173" t="s">
        <v>285</v>
      </c>
      <c r="D9" s="447"/>
      <c r="E9" s="442"/>
      <c r="F9" s="442"/>
      <c r="G9" s="442"/>
      <c r="H9" s="442"/>
      <c r="I9" s="442"/>
      <c r="J9" s="148" t="s">
        <v>286</v>
      </c>
      <c r="K9" s="442" t="s">
        <v>287</v>
      </c>
      <c r="L9" s="463"/>
      <c r="M9" s="442" t="s">
        <v>287</v>
      </c>
      <c r="N9" s="458"/>
      <c r="O9" s="458"/>
      <c r="P9" s="138"/>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row>
    <row r="10" spans="1:257" s="152" customFormat="1" ht="48" customHeight="1">
      <c r="A10" s="422">
        <v>1</v>
      </c>
      <c r="B10" s="439" t="s">
        <v>288</v>
      </c>
      <c r="C10" s="439" t="s">
        <v>289</v>
      </c>
      <c r="D10" s="261" t="s">
        <v>290</v>
      </c>
      <c r="E10" s="433">
        <v>22380</v>
      </c>
      <c r="F10" s="433">
        <v>0</v>
      </c>
      <c r="G10" s="436">
        <f>+F10/E10</f>
        <v>0</v>
      </c>
      <c r="H10" s="43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241" t="s">
        <v>291</v>
      </c>
      <c r="J10" s="262" t="s">
        <v>292</v>
      </c>
      <c r="K10" s="241" t="str">
        <f>IFERROR(CONCATENATE(INDEX('8- Politicas de admiistracion '!$B$16:$F$53,MATCH('5-. Identificación de Riesgos'!J10,'8- Politicas de admiistracion '!$C$16:$C$54,0),1)," - ",L10),"")</f>
        <v>Moderado - 3</v>
      </c>
      <c r="L10" s="263">
        <f>IFERROR(VLOOKUP(INDEX('8- Politicas de admiistracion '!$B$16:$F$63,MATCH('5-. Identificación de Riesgos'!J10,'8- Politicas de admiistracion '!$C$16:$C$64,0),1),'8- Politicas de admiistracion '!$B$16:$F$64,5,FALSE),"")</f>
        <v>3</v>
      </c>
      <c r="M10" s="439" t="str">
        <f>IFERROR(CONCATENATE(INDEX('8- Politicas de admiistracion '!$B$16:$F$53,MATCH(ROUND(AVERAGE(L10:L19),0),'8- Politicas de admiistracion '!$F$16:$F$53,0),1)," - ",ROUND(AVERAGE(L10:L19),0)),"")</f>
        <v>Moderado - 3</v>
      </c>
      <c r="N10" s="469" t="str">
        <f>IFERROR(CONCATENATE(VLOOKUP((LEFT(H10,LEN(H10)-4)&amp;LEFT(M10,LEN(M10)-4)),'9- Matriz de Calor '!$D$18:$E$42,2,0)," - ",RIGHT(H10,1)*RIGHT(M10,1)),"")</f>
        <v>Moderado - 3</v>
      </c>
      <c r="O10" s="475">
        <f>RIGHT(H10,1)*RIGHT(M10,1)</f>
        <v>3</v>
      </c>
      <c r="P10" s="138"/>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c r="BI10" s="151"/>
      <c r="BJ10" s="151"/>
      <c r="BK10" s="151"/>
      <c r="BL10" s="151"/>
      <c r="BM10" s="151"/>
      <c r="BN10" s="151"/>
      <c r="BO10" s="151"/>
      <c r="BP10" s="151"/>
      <c r="BQ10" s="151"/>
      <c r="BR10" s="151"/>
      <c r="BS10" s="151"/>
      <c r="BT10" s="151"/>
      <c r="BU10" s="151"/>
      <c r="BV10" s="151"/>
      <c r="BW10" s="151"/>
      <c r="BX10" s="151"/>
      <c r="BY10" s="151"/>
      <c r="BZ10" s="151"/>
      <c r="CA10" s="151"/>
      <c r="CB10" s="151"/>
      <c r="CC10" s="151"/>
      <c r="CD10" s="151"/>
      <c r="CE10" s="151"/>
      <c r="CF10" s="151"/>
      <c r="CG10" s="151"/>
      <c r="CH10" s="151"/>
      <c r="CI10" s="151"/>
      <c r="CJ10" s="151"/>
      <c r="CK10" s="151"/>
      <c r="CL10" s="151"/>
      <c r="CM10" s="151"/>
      <c r="CN10" s="151"/>
      <c r="CO10" s="151"/>
      <c r="CP10" s="151"/>
      <c r="CQ10" s="151"/>
      <c r="CR10" s="151"/>
      <c r="CS10" s="151"/>
      <c r="CT10" s="151"/>
      <c r="CU10" s="151"/>
      <c r="CV10" s="151"/>
      <c r="CW10" s="151"/>
      <c r="CX10" s="151"/>
      <c r="CY10" s="151"/>
      <c r="CZ10" s="151"/>
      <c r="DA10" s="151"/>
      <c r="DB10" s="151"/>
      <c r="DC10" s="151"/>
      <c r="DD10" s="151"/>
      <c r="DE10" s="151"/>
      <c r="DF10" s="151"/>
      <c r="DG10" s="151"/>
      <c r="DH10" s="151"/>
      <c r="DI10" s="151"/>
      <c r="DJ10" s="151"/>
      <c r="DK10" s="151"/>
      <c r="DL10" s="151"/>
      <c r="DM10" s="151"/>
      <c r="DN10" s="151"/>
      <c r="DO10" s="151"/>
      <c r="DP10" s="151"/>
      <c r="DQ10" s="151"/>
      <c r="DR10" s="151"/>
      <c r="DS10" s="151"/>
      <c r="DT10" s="151"/>
      <c r="DU10" s="151"/>
      <c r="DV10" s="151"/>
      <c r="DW10" s="151"/>
      <c r="DX10" s="151"/>
      <c r="DY10" s="151"/>
      <c r="DZ10" s="151"/>
      <c r="EA10" s="151"/>
      <c r="EB10" s="151"/>
      <c r="EC10" s="151"/>
      <c r="ED10" s="151"/>
      <c r="EE10" s="151"/>
      <c r="EF10" s="151"/>
      <c r="EG10" s="151"/>
      <c r="EH10" s="151"/>
      <c r="EI10" s="151"/>
      <c r="EJ10" s="151"/>
      <c r="EK10" s="151"/>
      <c r="EL10" s="151"/>
      <c r="EM10" s="151"/>
      <c r="EN10" s="151"/>
      <c r="EO10" s="151"/>
      <c r="EP10" s="151"/>
      <c r="EQ10" s="151"/>
      <c r="ER10" s="151"/>
      <c r="ES10" s="151"/>
      <c r="ET10" s="151"/>
      <c r="EU10" s="151"/>
      <c r="EV10" s="151"/>
      <c r="EW10" s="151"/>
      <c r="EX10" s="151"/>
      <c r="EY10" s="151"/>
      <c r="EZ10" s="151"/>
      <c r="FA10" s="151"/>
      <c r="FB10" s="151"/>
      <c r="FC10" s="151"/>
      <c r="FD10" s="151"/>
      <c r="FE10" s="151"/>
      <c r="FF10" s="151"/>
      <c r="FG10" s="151"/>
      <c r="FH10" s="151"/>
      <c r="FI10" s="151"/>
      <c r="FJ10" s="151"/>
      <c r="FK10" s="151"/>
      <c r="FL10" s="151"/>
      <c r="FM10" s="151"/>
      <c r="FN10" s="151"/>
      <c r="FO10" s="151"/>
      <c r="FP10" s="151"/>
      <c r="FQ10" s="151"/>
      <c r="FR10" s="151"/>
      <c r="FS10" s="151"/>
      <c r="FT10" s="151"/>
      <c r="FU10" s="151"/>
      <c r="FV10" s="151"/>
      <c r="FW10" s="151"/>
      <c r="FX10" s="151"/>
      <c r="FY10" s="151"/>
      <c r="FZ10" s="151"/>
      <c r="GA10" s="151"/>
      <c r="GB10" s="151"/>
      <c r="GC10" s="151"/>
      <c r="GD10" s="151"/>
      <c r="GE10" s="151"/>
      <c r="GF10" s="151"/>
      <c r="GG10" s="151"/>
      <c r="GH10" s="151"/>
      <c r="GI10" s="151"/>
      <c r="GJ10" s="151"/>
      <c r="GK10" s="151"/>
      <c r="GL10" s="151"/>
      <c r="GM10" s="151"/>
      <c r="GN10" s="151"/>
      <c r="GO10" s="151"/>
      <c r="GP10" s="151"/>
      <c r="GQ10" s="151"/>
      <c r="GR10" s="151"/>
      <c r="GS10" s="151"/>
      <c r="GT10" s="151"/>
      <c r="GU10" s="151"/>
      <c r="GV10" s="151"/>
      <c r="GW10" s="151"/>
      <c r="GX10" s="151"/>
      <c r="GY10" s="151"/>
      <c r="GZ10" s="151"/>
      <c r="HA10" s="151"/>
      <c r="HB10" s="151"/>
      <c r="HC10" s="151"/>
      <c r="HD10" s="151"/>
      <c r="HE10" s="151"/>
      <c r="HF10" s="151"/>
      <c r="HG10" s="151"/>
      <c r="HH10" s="151"/>
      <c r="HI10" s="151"/>
      <c r="HJ10" s="151"/>
      <c r="HK10" s="151"/>
      <c r="HL10" s="151"/>
      <c r="HM10" s="151"/>
      <c r="HN10" s="151"/>
      <c r="HO10" s="151"/>
      <c r="HP10" s="151"/>
      <c r="HQ10" s="151"/>
      <c r="HR10" s="151"/>
      <c r="HS10" s="151"/>
      <c r="HT10" s="151"/>
      <c r="HU10" s="151"/>
      <c r="HV10" s="151"/>
      <c r="HW10" s="151"/>
      <c r="HX10" s="151"/>
      <c r="HY10" s="151"/>
      <c r="HZ10" s="151"/>
      <c r="IA10" s="151"/>
      <c r="IB10" s="151"/>
      <c r="IC10" s="151"/>
      <c r="ID10" s="151"/>
      <c r="IE10" s="151"/>
      <c r="IF10" s="151"/>
      <c r="IG10" s="151"/>
      <c r="IH10" s="151"/>
      <c r="II10" s="151"/>
      <c r="IJ10" s="151"/>
      <c r="IK10" s="151"/>
      <c r="IL10" s="151"/>
      <c r="IM10" s="151"/>
      <c r="IN10" s="151"/>
      <c r="IO10" s="151"/>
      <c r="IP10" s="151"/>
      <c r="IQ10" s="151"/>
      <c r="IR10" s="151"/>
      <c r="IS10" s="151"/>
      <c r="IT10" s="151"/>
      <c r="IU10" s="151"/>
      <c r="IV10" s="151"/>
      <c r="IW10" s="151"/>
    </row>
    <row r="11" spans="1:257" ht="38.25">
      <c r="A11" s="423"/>
      <c r="B11" s="421"/>
      <c r="C11" s="421"/>
      <c r="D11" s="261" t="s">
        <v>293</v>
      </c>
      <c r="E11" s="434"/>
      <c r="F11" s="434"/>
      <c r="G11" s="437"/>
      <c r="H11" s="431"/>
      <c r="I11" s="238" t="s">
        <v>294</v>
      </c>
      <c r="J11" s="243" t="s">
        <v>295</v>
      </c>
      <c r="K11" s="238" t="str">
        <f>IFERROR(CONCATENATE(INDEX('8- Politicas de admiistracion '!$B$16:$F$53,MATCH('5-. Identificación de Riesgos'!J11,'8- Politicas de admiistracion '!$C$16:$C$54,0),1)," - ",L11),"")</f>
        <v xml:space="preserve">Menor - </v>
      </c>
      <c r="L11" s="264"/>
      <c r="M11" s="421"/>
      <c r="N11" s="470"/>
      <c r="O11" s="475"/>
    </row>
    <row r="12" spans="1:257" ht="39" customHeight="1">
      <c r="A12" s="423"/>
      <c r="B12" s="421"/>
      <c r="C12" s="421"/>
      <c r="D12" s="261" t="s">
        <v>296</v>
      </c>
      <c r="E12" s="434"/>
      <c r="F12" s="434"/>
      <c r="G12" s="437"/>
      <c r="H12" s="431"/>
      <c r="I12" s="238"/>
      <c r="J12" s="243"/>
      <c r="K12" s="238" t="str">
        <f>IFERROR(CONCATENATE(INDEX('8- Politicas de admiistracion '!$B$16:$F$53,MATCH('5-. Identificación de Riesgos'!J12,'8- Politicas de admiistracion '!$C$16:$C$54,0),1)," - ",L12),"")</f>
        <v/>
      </c>
      <c r="L12" s="264" t="str">
        <f>IFERROR(VLOOKUP(INDEX('8- Politicas de admiistracion '!$B$16:$F$63,MATCH('5-. Identificación de Riesgos'!J12,'8- Politicas de admiistracion '!$C$16:$C$64,0),1),'8- Politicas de admiistracion '!$B$16:$F$64,5,FALSE),"")</f>
        <v/>
      </c>
      <c r="M12" s="421"/>
      <c r="N12" s="470"/>
      <c r="O12" s="475"/>
    </row>
    <row r="13" spans="1:257" ht="51" customHeight="1">
      <c r="A13" s="423"/>
      <c r="B13" s="421"/>
      <c r="C13" s="421"/>
      <c r="D13" s="261" t="s">
        <v>297</v>
      </c>
      <c r="E13" s="434"/>
      <c r="F13" s="434"/>
      <c r="G13" s="437"/>
      <c r="H13" s="431"/>
      <c r="I13" s="238"/>
      <c r="J13" s="243"/>
      <c r="K13" s="238" t="str">
        <f>IFERROR(CONCATENATE(INDEX('8- Politicas de admiistracion '!$B$16:$F$53,MATCH('5-. Identificación de Riesgos'!J13,'8- Politicas de admiistracion '!$C$16:$C$54,0),1)," - ",L13),"")</f>
        <v/>
      </c>
      <c r="L13" s="264"/>
      <c r="M13" s="421"/>
      <c r="N13" s="470"/>
      <c r="O13" s="475"/>
    </row>
    <row r="14" spans="1:257" ht="27.6" customHeight="1">
      <c r="A14" s="423"/>
      <c r="B14" s="421"/>
      <c r="C14" s="421"/>
      <c r="D14" s="265" t="s">
        <v>298</v>
      </c>
      <c r="E14" s="434"/>
      <c r="F14" s="434"/>
      <c r="G14" s="437"/>
      <c r="H14" s="431"/>
      <c r="I14" s="238"/>
      <c r="J14" s="243"/>
      <c r="K14" s="238" t="str">
        <f>IFERROR(CONCATENATE(INDEX('8- Politicas de admiistracion '!$B$16:$F$53,MATCH('5-. Identificación de Riesgos'!J14,'8- Politicas de admiistracion '!$C$16:$C$54,0),1)," - ",L14),"")</f>
        <v/>
      </c>
      <c r="L14" s="264"/>
      <c r="M14" s="421"/>
      <c r="N14" s="470"/>
      <c r="O14" s="475"/>
    </row>
    <row r="15" spans="1:257" ht="15" customHeight="1">
      <c r="A15" s="423"/>
      <c r="B15" s="421"/>
      <c r="C15" s="421"/>
      <c r="D15" s="266"/>
      <c r="E15" s="434"/>
      <c r="F15" s="434"/>
      <c r="G15" s="437"/>
      <c r="H15" s="431"/>
      <c r="I15" s="238"/>
      <c r="J15" s="243"/>
      <c r="K15" s="238" t="str">
        <f>IFERROR(CONCATENATE(INDEX('8- Politicas de admiistracion '!$B$16:$F$53,MATCH('5-. Identificación de Riesgos'!J15,'8- Politicas de admiistracion '!$C$16:$C$54,0),1)," - ",L15),"")</f>
        <v/>
      </c>
      <c r="L15" s="264"/>
      <c r="M15" s="421"/>
      <c r="N15" s="470"/>
      <c r="O15" s="475"/>
    </row>
    <row r="16" spans="1:257" ht="15" customHeight="1">
      <c r="A16" s="423"/>
      <c r="B16" s="421"/>
      <c r="C16" s="421"/>
      <c r="D16" s="238"/>
      <c r="E16" s="434"/>
      <c r="F16" s="434"/>
      <c r="G16" s="437"/>
      <c r="H16" s="431"/>
      <c r="I16" s="238"/>
      <c r="J16" s="243"/>
      <c r="K16" s="238" t="str">
        <f>IFERROR(CONCATENATE(INDEX('8- Politicas de admiistracion '!$B$16:$F$53,MATCH('5-. Identificación de Riesgos'!J16,'8- Politicas de admiistracion '!$C$16:$C$54,0),1)," - ",L16),"")</f>
        <v/>
      </c>
      <c r="L16" s="264"/>
      <c r="M16" s="421"/>
      <c r="N16" s="470"/>
      <c r="O16" s="475"/>
    </row>
    <row r="17" spans="1:257" ht="15" customHeight="1">
      <c r="A17" s="423"/>
      <c r="B17" s="421"/>
      <c r="C17" s="421"/>
      <c r="D17" s="266"/>
      <c r="E17" s="434"/>
      <c r="F17" s="434"/>
      <c r="G17" s="437"/>
      <c r="H17" s="431"/>
      <c r="I17" s="238"/>
      <c r="J17" s="243"/>
      <c r="K17" s="238" t="str">
        <f>IFERROR(CONCATENATE(INDEX('8- Politicas de admiistracion '!$B$16:$F$53,MATCH('5-. Identificación de Riesgos'!J17,'8- Politicas de admiistracion '!$C$16:$C$54,0),1)," - ",L17),"")</f>
        <v/>
      </c>
      <c r="L17" s="264"/>
      <c r="M17" s="421"/>
      <c r="N17" s="470"/>
      <c r="O17" s="475"/>
    </row>
    <row r="18" spans="1:257" ht="15" customHeight="1">
      <c r="A18" s="423"/>
      <c r="B18" s="421"/>
      <c r="C18" s="421"/>
      <c r="D18" s="238"/>
      <c r="E18" s="434"/>
      <c r="F18" s="434"/>
      <c r="G18" s="437"/>
      <c r="H18" s="431"/>
      <c r="I18" s="421"/>
      <c r="J18" s="467"/>
      <c r="K18" s="238" t="str">
        <f>IFERROR(CONCATENATE(INDEX('8- Politicas de admiistracion '!$B$16:$F$53,MATCH('5-. Identificación de Riesgos'!J18,'8- Politicas de admiistracion '!$C$16:$C$54,0),1)," - ",L18),"")</f>
        <v/>
      </c>
      <c r="L18" s="472" t="str">
        <f>IFERROR(VLOOKUP(INDEX('8- Politicas de admiistracion '!$B$16:$F$63,MATCH('5-. Identificación de Riesgos'!J18,'8- Politicas de admiistracion '!$C$16:$C$64,0),1),'8- Politicas de admiistracion '!$B$16:$F$64,5,FALSE),"")</f>
        <v/>
      </c>
      <c r="M18" s="421"/>
      <c r="N18" s="470"/>
      <c r="O18" s="475"/>
    </row>
    <row r="19" spans="1:257" s="154" customFormat="1" ht="15" customHeight="1" thickBot="1">
      <c r="A19" s="424"/>
      <c r="B19" s="440"/>
      <c r="C19" s="440"/>
      <c r="D19" s="242"/>
      <c r="E19" s="435"/>
      <c r="F19" s="435"/>
      <c r="G19" s="438"/>
      <c r="H19" s="432"/>
      <c r="I19" s="440"/>
      <c r="J19" s="468"/>
      <c r="K19" s="242" t="str">
        <f>IFERROR(CONCATENATE(INDEX('8- Politicas de admiistracion '!$B$16:$F$53,MATCH('5-. Identificación de Riesgos'!J19,'8- Politicas de admiistracion '!$C$16:$C$54,0),1)," - ",L19),"")</f>
        <v/>
      </c>
      <c r="L19" s="473"/>
      <c r="M19" s="440"/>
      <c r="N19" s="471"/>
      <c r="O19" s="475"/>
      <c r="P19" s="138"/>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53"/>
      <c r="BM19" s="153"/>
      <c r="BN19" s="153"/>
      <c r="BO19" s="153"/>
      <c r="BP19" s="153"/>
      <c r="BQ19" s="153"/>
      <c r="BR19" s="153"/>
      <c r="BS19" s="153"/>
      <c r="BT19" s="153"/>
      <c r="BU19" s="153"/>
      <c r="BV19" s="153"/>
      <c r="BW19" s="153"/>
      <c r="BX19" s="153"/>
      <c r="BY19" s="153"/>
      <c r="BZ19" s="153"/>
      <c r="CA19" s="153"/>
      <c r="CB19" s="153"/>
      <c r="CC19" s="153"/>
      <c r="CD19" s="153"/>
      <c r="CE19" s="153"/>
      <c r="CF19" s="153"/>
      <c r="CG19" s="153"/>
      <c r="CH19" s="153"/>
      <c r="CI19" s="153"/>
      <c r="CJ19" s="153"/>
      <c r="CK19" s="153"/>
      <c r="CL19" s="153"/>
      <c r="CM19" s="153"/>
      <c r="CN19" s="153"/>
      <c r="CO19" s="153"/>
      <c r="CP19" s="153"/>
      <c r="CQ19" s="153"/>
      <c r="CR19" s="153"/>
      <c r="CS19" s="153"/>
      <c r="CT19" s="153"/>
      <c r="CU19" s="153"/>
      <c r="CV19" s="153"/>
      <c r="CW19" s="153"/>
      <c r="CX19" s="153"/>
      <c r="CY19" s="153"/>
      <c r="CZ19" s="153"/>
      <c r="DA19" s="153"/>
      <c r="DB19" s="153"/>
      <c r="DC19" s="153"/>
      <c r="DD19" s="153"/>
      <c r="DE19" s="153"/>
      <c r="DF19" s="153"/>
      <c r="DG19" s="153"/>
      <c r="DH19" s="153"/>
      <c r="DI19" s="153"/>
      <c r="DJ19" s="153"/>
      <c r="DK19" s="153"/>
      <c r="DL19" s="153"/>
      <c r="DM19" s="153"/>
      <c r="DN19" s="153"/>
      <c r="DO19" s="153"/>
      <c r="DP19" s="153"/>
      <c r="DQ19" s="153"/>
      <c r="DR19" s="153"/>
      <c r="DS19" s="153"/>
      <c r="DT19" s="153"/>
      <c r="DU19" s="153"/>
      <c r="DV19" s="153"/>
      <c r="DW19" s="153"/>
      <c r="DX19" s="153"/>
      <c r="DY19" s="153"/>
      <c r="DZ19" s="153"/>
      <c r="EA19" s="153"/>
      <c r="EB19" s="153"/>
      <c r="EC19" s="153"/>
      <c r="ED19" s="153"/>
      <c r="EE19" s="153"/>
      <c r="EF19" s="153"/>
      <c r="EG19" s="153"/>
      <c r="EH19" s="153"/>
      <c r="EI19" s="153"/>
      <c r="EJ19" s="153"/>
      <c r="EK19" s="153"/>
      <c r="EL19" s="153"/>
      <c r="EM19" s="153"/>
      <c r="EN19" s="153"/>
      <c r="EO19" s="153"/>
      <c r="EP19" s="153"/>
      <c r="EQ19" s="153"/>
      <c r="ER19" s="153"/>
      <c r="ES19" s="153"/>
      <c r="ET19" s="153"/>
      <c r="EU19" s="153"/>
      <c r="EV19" s="153"/>
      <c r="EW19" s="153"/>
      <c r="EX19" s="153"/>
      <c r="EY19" s="153"/>
      <c r="EZ19" s="153"/>
      <c r="FA19" s="153"/>
      <c r="FB19" s="153"/>
      <c r="FC19" s="153"/>
      <c r="FD19" s="153"/>
      <c r="FE19" s="153"/>
      <c r="FF19" s="153"/>
      <c r="FG19" s="153"/>
      <c r="FH19" s="153"/>
      <c r="FI19" s="153"/>
      <c r="FJ19" s="153"/>
      <c r="FK19" s="153"/>
      <c r="FL19" s="153"/>
      <c r="FM19" s="153"/>
      <c r="FN19" s="153"/>
      <c r="FO19" s="153"/>
      <c r="FP19" s="153"/>
      <c r="FQ19" s="153"/>
      <c r="FR19" s="153"/>
      <c r="FS19" s="153"/>
      <c r="FT19" s="153"/>
      <c r="FU19" s="153"/>
      <c r="FV19" s="153"/>
      <c r="FW19" s="153"/>
      <c r="FX19" s="153"/>
      <c r="FY19" s="153"/>
      <c r="FZ19" s="153"/>
      <c r="GA19" s="153"/>
      <c r="GB19" s="153"/>
      <c r="GC19" s="153"/>
      <c r="GD19" s="153"/>
      <c r="GE19" s="153"/>
      <c r="GF19" s="153"/>
      <c r="GG19" s="153"/>
      <c r="GH19" s="153"/>
      <c r="GI19" s="153"/>
      <c r="GJ19" s="153"/>
      <c r="GK19" s="153"/>
      <c r="GL19" s="153"/>
      <c r="GM19" s="153"/>
      <c r="GN19" s="153"/>
      <c r="GO19" s="153"/>
      <c r="GP19" s="153"/>
      <c r="GQ19" s="153"/>
      <c r="GR19" s="153"/>
      <c r="GS19" s="153"/>
      <c r="GT19" s="153"/>
      <c r="GU19" s="153"/>
      <c r="GV19" s="153"/>
      <c r="GW19" s="153"/>
      <c r="GX19" s="153"/>
      <c r="GY19" s="153"/>
      <c r="GZ19" s="153"/>
      <c r="HA19" s="153"/>
      <c r="HB19" s="153"/>
      <c r="HC19" s="153"/>
      <c r="HD19" s="153"/>
      <c r="HE19" s="153"/>
      <c r="HF19" s="153"/>
      <c r="HG19" s="153"/>
      <c r="HH19" s="153"/>
      <c r="HI19" s="153"/>
      <c r="HJ19" s="153"/>
      <c r="HK19" s="153"/>
      <c r="HL19" s="153"/>
      <c r="HM19" s="153"/>
      <c r="HN19" s="153"/>
      <c r="HO19" s="153"/>
      <c r="HP19" s="153"/>
      <c r="HQ19" s="153"/>
      <c r="HR19" s="153"/>
      <c r="HS19" s="153"/>
      <c r="HT19" s="153"/>
      <c r="HU19" s="153"/>
      <c r="HV19" s="153"/>
      <c r="HW19" s="153"/>
      <c r="HX19" s="153"/>
      <c r="HY19" s="153"/>
      <c r="HZ19" s="153"/>
      <c r="IA19" s="153"/>
      <c r="IB19" s="153"/>
      <c r="IC19" s="153"/>
      <c r="ID19" s="153"/>
      <c r="IE19" s="153"/>
      <c r="IF19" s="153"/>
      <c r="IG19" s="153"/>
      <c r="IH19" s="153"/>
      <c r="II19" s="153"/>
      <c r="IJ19" s="153"/>
      <c r="IK19" s="153"/>
      <c r="IL19" s="153"/>
      <c r="IM19" s="153"/>
      <c r="IN19" s="153"/>
      <c r="IO19" s="153"/>
      <c r="IP19" s="153"/>
      <c r="IQ19" s="153"/>
      <c r="IR19" s="153"/>
      <c r="IS19" s="153"/>
      <c r="IT19" s="153"/>
      <c r="IU19" s="153"/>
      <c r="IV19" s="153"/>
      <c r="IW19" s="153"/>
    </row>
    <row r="20" spans="1:257" ht="49.5" customHeight="1">
      <c r="A20" s="422">
        <v>2</v>
      </c>
      <c r="B20" s="425" t="s">
        <v>299</v>
      </c>
      <c r="C20" s="412" t="s">
        <v>483</v>
      </c>
      <c r="D20" s="236" t="s">
        <v>300</v>
      </c>
      <c r="E20" s="409">
        <v>22380</v>
      </c>
      <c r="F20" s="409">
        <v>0</v>
      </c>
      <c r="G20" s="403">
        <f t="shared" ref="G20" si="0">F20/E20</f>
        <v>0</v>
      </c>
      <c r="H20" s="406"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267" t="s">
        <v>301</v>
      </c>
      <c r="J20" s="262" t="s">
        <v>321</v>
      </c>
      <c r="K20" s="267" t="str">
        <f>IFERROR(CONCATENATE(INDEX('8- Politicas de admiistracion '!$B$16:$F$53,MATCH('5-. Identificación de Riesgos'!J20,'8- Politicas de admiistracion '!$C$16:$C$54,0),1)," - ",L20),"")</f>
        <v>Leve - 1</v>
      </c>
      <c r="L20" s="260">
        <f>IFERROR(VLOOKUP(INDEX('8- Politicas de admiistracion '!$B$16:$F$53,MATCH('5-. Identificación de Riesgos'!J20,'8- Politicas de admiistracion '!$C$16:$C$54,0),1),'8- Politicas de admiistracion '!$B$16:$F$54,5,FALSE),"")</f>
        <v>1</v>
      </c>
      <c r="M20" s="409" t="str">
        <f>IFERROR(CONCATENATE(INDEX('8- Politicas de admiistracion '!$B$16:$F$53,MATCH(ROUND(AVERAGE(L20:L29),0),'8- Politicas de admiistracion '!$F$16:$F$53,0),1)," - ",ROUND(AVERAGE(L20:L29),0)),"")</f>
        <v>Menor - 2</v>
      </c>
      <c r="N20" s="412" t="str">
        <f>IFERROR(CONCATENATE(VLOOKUP((LEFT(H20,LEN(H20)-4)&amp;LEFT(M20,LEN(M20)-4)),'9- Matriz de Calor '!$D$18:$E$42,2,0)," - ",RIGHT(H20,1)*RIGHT(M20,1)),"")</f>
        <v>Bajo - 2</v>
      </c>
      <c r="O20" s="415">
        <f>RIGHT(H20,1)*RIGHT(M20,1)</f>
        <v>2</v>
      </c>
    </row>
    <row r="21" spans="1:257" ht="64.5" customHeight="1">
      <c r="A21" s="423"/>
      <c r="B21" s="426"/>
      <c r="C21" s="413"/>
      <c r="D21" s="239" t="s">
        <v>303</v>
      </c>
      <c r="E21" s="410"/>
      <c r="F21" s="410"/>
      <c r="G21" s="404"/>
      <c r="H21" s="407"/>
      <c r="I21" s="238" t="s">
        <v>294</v>
      </c>
      <c r="J21" s="243" t="s">
        <v>295</v>
      </c>
      <c r="K21" s="238" t="str">
        <f>IFERROR(CONCATENATE(INDEX('8- Politicas de admiistracion '!$B$16:$F$53,MATCH('5-. Identificación de Riesgos'!J21,'8- Politicas de admiistracion '!$C$16:$C$54,0),1)," - ",L21),"")</f>
        <v>Menor - 2</v>
      </c>
      <c r="L21" s="268">
        <f>IFERROR(VLOOKUP(INDEX('8- Politicas de admiistracion '!$B$16:$F$53,MATCH('5-. Identificación de Riesgos'!J21,'8- Politicas de admiistracion '!$C$16:$C$54,0),1),'8- Politicas de admiistracion '!$B$16:$F$54,5,FALSE),"")</f>
        <v>2</v>
      </c>
      <c r="M21" s="410"/>
      <c r="N21" s="413"/>
      <c r="O21" s="416"/>
    </row>
    <row r="22" spans="1:257" ht="34.9" customHeight="1">
      <c r="A22" s="423"/>
      <c r="B22" s="426"/>
      <c r="C22" s="413"/>
      <c r="D22" s="239" t="s">
        <v>481</v>
      </c>
      <c r="E22" s="410"/>
      <c r="F22" s="410"/>
      <c r="G22" s="404"/>
      <c r="H22" s="407"/>
      <c r="I22" s="238"/>
      <c r="J22" s="243"/>
      <c r="K22" s="238" t="str">
        <f>IFERROR(CONCATENATE(INDEX('8- Politicas de admiistracion '!$B$16:$F$53,MATCH('5-. Identificación de Riesgos'!J22,'8- Politicas de admiistracion '!$C$16:$C$54,0),1)," - ",L22),"")</f>
        <v/>
      </c>
      <c r="L22" s="269"/>
      <c r="M22" s="410"/>
      <c r="N22" s="413"/>
      <c r="O22" s="416"/>
    </row>
    <row r="23" spans="1:257" ht="60" customHeight="1">
      <c r="A23" s="423"/>
      <c r="B23" s="426"/>
      <c r="C23" s="413"/>
      <c r="D23" s="308" t="s">
        <v>504</v>
      </c>
      <c r="E23" s="410"/>
      <c r="F23" s="410"/>
      <c r="G23" s="404"/>
      <c r="H23" s="407"/>
      <c r="I23" s="238"/>
      <c r="J23" s="243"/>
      <c r="K23" s="238" t="str">
        <f>IFERROR(CONCATENATE(INDEX('8- Politicas de admiistracion '!$B$16:$F$53,MATCH('5-. Identificación de Riesgos'!J23,'8- Politicas de admiistracion '!$C$16:$C$54,0),1)," - ",L23),"")</f>
        <v/>
      </c>
      <c r="L23" s="268"/>
      <c r="M23" s="410"/>
      <c r="N23" s="413"/>
      <c r="O23" s="416"/>
    </row>
    <row r="24" spans="1:257" ht="49.15" customHeight="1">
      <c r="A24" s="423"/>
      <c r="B24" s="426"/>
      <c r="C24" s="413"/>
      <c r="D24" s="261"/>
      <c r="E24" s="410"/>
      <c r="F24" s="410"/>
      <c r="G24" s="404"/>
      <c r="H24" s="407"/>
      <c r="I24" s="238"/>
      <c r="J24" s="243"/>
      <c r="K24" s="238" t="str">
        <f>IFERROR(CONCATENATE(INDEX('8- Politicas de admiistracion '!$B$16:$F$53,MATCH('5-. Identificación de Riesgos'!J24,'8- Politicas de admiistracion '!$C$16:$C$54,0),1)," - ",L24),"")</f>
        <v/>
      </c>
      <c r="L24" s="269"/>
      <c r="M24" s="410"/>
      <c r="N24" s="413"/>
      <c r="O24" s="416"/>
    </row>
    <row r="25" spans="1:257" ht="34.9" customHeight="1">
      <c r="A25" s="423"/>
      <c r="B25" s="426"/>
      <c r="C25" s="413"/>
      <c r="D25" s="270"/>
      <c r="E25" s="410"/>
      <c r="F25" s="410"/>
      <c r="G25" s="404"/>
      <c r="H25" s="407"/>
      <c r="I25" s="238"/>
      <c r="J25" s="243"/>
      <c r="K25" s="238" t="str">
        <f>IFERROR(CONCATENATE(INDEX('8- Politicas de admiistracion '!$B$16:$F$53,MATCH('5-. Identificación de Riesgos'!J25,'8- Politicas de admiistracion '!$C$16:$C$54,0),1)," - ",L25),"")</f>
        <v/>
      </c>
      <c r="L25" s="268"/>
      <c r="M25" s="410"/>
      <c r="N25" s="413"/>
      <c r="O25" s="416"/>
    </row>
    <row r="26" spans="1:257" ht="34.9" customHeight="1">
      <c r="A26" s="423"/>
      <c r="B26" s="426"/>
      <c r="C26" s="413"/>
      <c r="D26" s="239"/>
      <c r="E26" s="410"/>
      <c r="F26" s="410"/>
      <c r="G26" s="404"/>
      <c r="H26" s="407"/>
      <c r="I26" s="238"/>
      <c r="J26" s="243"/>
      <c r="K26" s="238" t="str">
        <f>IFERROR(CONCATENATE(INDEX('8- Politicas de admiistracion '!$B$16:$F$53,MATCH('5-. Identificación de Riesgos'!J26,'8- Politicas de admiistracion '!$C$16:$C$54,0),1)," - ",L26),"")</f>
        <v/>
      </c>
      <c r="L26" s="260"/>
      <c r="M26" s="410"/>
      <c r="N26" s="413"/>
      <c r="O26" s="416"/>
    </row>
    <row r="27" spans="1:257" ht="34.9" customHeight="1">
      <c r="A27" s="423"/>
      <c r="B27" s="426"/>
      <c r="C27" s="413"/>
      <c r="D27" s="239"/>
      <c r="E27" s="410"/>
      <c r="F27" s="410"/>
      <c r="G27" s="404"/>
      <c r="H27" s="407"/>
      <c r="I27" s="238"/>
      <c r="J27" s="243"/>
      <c r="K27" s="238" t="str">
        <f>IFERROR(CONCATENATE(INDEX('8- Politicas de admiistracion '!$B$16:$F$53,MATCH('5-. Identificación de Riesgos'!J27,'8- Politicas de admiistracion '!$C$16:$C$54,0),1)," - ",L27),"")</f>
        <v/>
      </c>
      <c r="L27" s="260"/>
      <c r="M27" s="410"/>
      <c r="N27" s="413"/>
      <c r="O27" s="416"/>
    </row>
    <row r="28" spans="1:257" ht="34.9" customHeight="1">
      <c r="A28" s="423"/>
      <c r="B28" s="426"/>
      <c r="C28" s="413"/>
      <c r="D28" s="239"/>
      <c r="E28" s="410"/>
      <c r="F28" s="410"/>
      <c r="G28" s="404"/>
      <c r="H28" s="407"/>
      <c r="I28" s="238"/>
      <c r="J28" s="243"/>
      <c r="K28" s="238" t="str">
        <f>IFERROR(CONCATENATE(INDEX('8- Politicas de admiistracion '!$B$16:$F$53,MATCH('5-. Identificación de Riesgos'!J28,'8- Politicas de admiistracion '!$C$16:$C$54,0),1)," - ",L28),"")</f>
        <v/>
      </c>
      <c r="L28" s="260"/>
      <c r="M28" s="410"/>
      <c r="N28" s="413"/>
      <c r="O28" s="416"/>
    </row>
    <row r="29" spans="1:257" ht="34.9" customHeight="1" thickBot="1">
      <c r="A29" s="424"/>
      <c r="B29" s="427"/>
      <c r="C29" s="414"/>
      <c r="D29" s="235"/>
      <c r="E29" s="411"/>
      <c r="F29" s="411"/>
      <c r="G29" s="405"/>
      <c r="H29" s="408"/>
      <c r="I29" s="271"/>
      <c r="J29" s="272"/>
      <c r="K29" s="271" t="str">
        <f>IFERROR(CONCATENATE(INDEX('8- Politicas de admiistracion '!$B$16:$F$53,MATCH('5-. Identificación de Riesgos'!J29,'8- Politicas de admiistracion '!$C$16:$C$54,0),1)," - ",L29),"")</f>
        <v/>
      </c>
      <c r="L29" s="260"/>
      <c r="M29" s="411"/>
      <c r="N29" s="414"/>
      <c r="O29" s="417"/>
    </row>
    <row r="30" spans="1:257" ht="53.25" customHeight="1">
      <c r="A30" s="422">
        <v>3</v>
      </c>
      <c r="B30" s="421" t="s">
        <v>485</v>
      </c>
      <c r="C30" s="421" t="s">
        <v>304</v>
      </c>
      <c r="D30" s="240" t="s">
        <v>486</v>
      </c>
      <c r="E30" s="421">
        <v>22320</v>
      </c>
      <c r="F30" s="421">
        <v>0</v>
      </c>
      <c r="G30" s="437">
        <f t="shared" ref="G30" si="1">F30/E30</f>
        <v>0</v>
      </c>
      <c r="H30" s="476"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73" t="s">
        <v>291</v>
      </c>
      <c r="J30" s="274" t="s">
        <v>292</v>
      </c>
      <c r="K30" s="241" t="str">
        <f>IFERROR(CONCATENATE(INDEX('8- Politicas de admiistracion '!$B$16:$F$53,MATCH('5-. Identificación de Riesgos'!J30,'8- Politicas de admiistracion '!$C$16:$C$54,0),1)," - ",L30),"")</f>
        <v>Moderado - 3</v>
      </c>
      <c r="L30" s="275">
        <f>IFERROR(VLOOKUP(INDEX('8- Politicas de admiistracion '!$B$16:$F$53,MATCH('5-. Identificación de Riesgos'!J30,'8- Politicas de admiistracion '!$C$16:$C$54,0),1),'8- Politicas de admiistracion '!$B$16:$F$54,5,FALSE),"")</f>
        <v>3</v>
      </c>
      <c r="M30" s="409" t="str">
        <f>IFERROR(CONCATENATE(INDEX('8- Politicas de admiistracion '!$B$16:$F$53,MATCH(ROUND(AVERAGE(L30:L39),0),'8- Politicas de admiistracion '!$F$16:$F$53,0),1)," - ",ROUND(AVERAGE(L30:L39),0)),"")</f>
        <v>Moderado - 3</v>
      </c>
      <c r="N30" s="469" t="str">
        <f>IFERROR(CONCATENATE(VLOOKUP((LEFT(H30,LEN(H30)-4)&amp;LEFT(M30,LEN(M30)-4)),'9- Matriz de Calor '!$D$18:$E$42,2,0)," - ",RIGHT(H30,1)*RIGHT(M30,1)),"")</f>
        <v>Moderado - 3</v>
      </c>
    </row>
    <row r="31" spans="1:257" ht="15">
      <c r="A31" s="423"/>
      <c r="B31" s="421"/>
      <c r="C31" s="421"/>
      <c r="D31" s="240" t="s">
        <v>487</v>
      </c>
      <c r="E31" s="421"/>
      <c r="F31" s="421"/>
      <c r="G31" s="437"/>
      <c r="H31" s="431"/>
      <c r="I31" s="276"/>
      <c r="J31" s="277"/>
      <c r="K31" s="238" t="str">
        <f>IFERROR(CONCATENATE(INDEX('8- Politicas de admiistracion '!$B$16:$F$53,MATCH('5-. Identificación de Riesgos'!J31,'8- Politicas de admiistracion '!$C$16:$C$54,0),1)," - ",L31),"")</f>
        <v/>
      </c>
      <c r="L31" s="268" t="str">
        <f>IFERROR(VLOOKUP(INDEX('8- Politicas de admiistracion '!$B$16:$F$53,MATCH('5-. Identificación de Riesgos'!J31,'8- Politicas de admiistracion '!$C$16:$C$54,0),1),'8- Politicas de admiistracion '!$B$16:$F$54,5,FALSE),"")</f>
        <v/>
      </c>
      <c r="M31" s="410"/>
      <c r="N31" s="470"/>
    </row>
    <row r="32" spans="1:257" ht="15">
      <c r="A32" s="423"/>
      <c r="B32" s="421"/>
      <c r="C32" s="421"/>
      <c r="D32" s="278"/>
      <c r="E32" s="421"/>
      <c r="F32" s="421"/>
      <c r="G32" s="437"/>
      <c r="H32" s="431"/>
      <c r="I32" s="276"/>
      <c r="J32" s="277"/>
      <c r="K32" s="238" t="str">
        <f>IFERROR(CONCATENATE(INDEX('8- Politicas de admiistracion '!$B$16:$F$53,MATCH('5-. Identificación de Riesgos'!J32,'8- Politicas de admiistracion '!$C$16:$C$54,0),1)," - ",L32),"")</f>
        <v/>
      </c>
      <c r="L32" s="260"/>
      <c r="M32" s="410"/>
      <c r="N32" s="470"/>
    </row>
    <row r="33" spans="1:23" ht="15">
      <c r="A33" s="423"/>
      <c r="B33" s="421"/>
      <c r="C33" s="421"/>
      <c r="D33" s="278"/>
      <c r="E33" s="421"/>
      <c r="F33" s="421"/>
      <c r="G33" s="437"/>
      <c r="H33" s="431"/>
      <c r="I33" s="276"/>
      <c r="J33" s="277"/>
      <c r="K33" s="238" t="str">
        <f>IFERROR(CONCATENATE(INDEX('8- Politicas de admiistracion '!$B$16:$F$53,MATCH('5-. Identificación de Riesgos'!J33,'8- Politicas de admiistracion '!$C$16:$C$54,0),1)," - ",L33),"")</f>
        <v/>
      </c>
      <c r="L33" s="268" t="str">
        <f>IFERROR(VLOOKUP(INDEX('8- Politicas de admiistracion '!$B$16:$F$53,MATCH('5-. Identificación de Riesgos'!J33,'8- Politicas de admiistracion '!$C$16:$C$54,0),1),'8- Politicas de admiistracion '!$B$16:$F$54,5,FALSE),"")</f>
        <v/>
      </c>
      <c r="M33" s="410"/>
      <c r="N33" s="470"/>
    </row>
    <row r="34" spans="1:23" ht="15">
      <c r="A34" s="423"/>
      <c r="B34" s="421"/>
      <c r="C34" s="421"/>
      <c r="D34" s="278"/>
      <c r="E34" s="421"/>
      <c r="F34" s="421"/>
      <c r="G34" s="437"/>
      <c r="H34" s="431"/>
      <c r="I34" s="276"/>
      <c r="J34" s="277"/>
      <c r="K34" s="238" t="str">
        <f>IFERROR(CONCATENATE(INDEX('8- Politicas de admiistracion '!$B$16:$F$53,MATCH('5-. Identificación de Riesgos'!J34,'8- Politicas de admiistracion '!$C$16:$C$54,0),1)," - ",L34),"")</f>
        <v/>
      </c>
      <c r="L34" s="260"/>
      <c r="M34" s="410"/>
      <c r="N34" s="470"/>
    </row>
    <row r="35" spans="1:23" ht="15">
      <c r="A35" s="423"/>
      <c r="B35" s="421"/>
      <c r="C35" s="421"/>
      <c r="D35" s="278"/>
      <c r="E35" s="421"/>
      <c r="F35" s="421"/>
      <c r="G35" s="437"/>
      <c r="H35" s="431"/>
      <c r="I35" s="276"/>
      <c r="J35" s="277"/>
      <c r="K35" s="238" t="str">
        <f>IFERROR(CONCATENATE(INDEX('8- Politicas de admiistracion '!$B$16:$F$53,MATCH('5-. Identificación de Riesgos'!J35,'8- Politicas de admiistracion '!$C$16:$C$54,0),1)," - ",L35),"")</f>
        <v/>
      </c>
      <c r="L35" s="268" t="str">
        <f>IFERROR(VLOOKUP(INDEX('8- Politicas de admiistracion '!$B$16:$F$53,MATCH('5-. Identificación de Riesgos'!J35,'8- Politicas de admiistracion '!$C$16:$C$54,0),1),'8- Politicas de admiistracion '!$B$16:$F$54,5,FALSE),"")</f>
        <v/>
      </c>
      <c r="M35" s="410"/>
      <c r="N35" s="470"/>
    </row>
    <row r="36" spans="1:23">
      <c r="A36" s="423"/>
      <c r="B36" s="421"/>
      <c r="C36" s="421"/>
      <c r="D36" s="279"/>
      <c r="E36" s="421"/>
      <c r="F36" s="421"/>
      <c r="G36" s="437"/>
      <c r="H36" s="431"/>
      <c r="I36" s="276"/>
      <c r="J36" s="277"/>
      <c r="K36" s="238" t="str">
        <f>IFERROR(CONCATENATE(INDEX('8- Politicas de admiistracion '!$B$16:$F$53,MATCH('5-. Identificación de Riesgos'!J36,'8- Politicas de admiistracion '!$C$16:$C$54,0),1)," - ",L36),"")</f>
        <v/>
      </c>
      <c r="L36" s="260"/>
      <c r="M36" s="410"/>
      <c r="N36" s="470"/>
    </row>
    <row r="37" spans="1:23">
      <c r="A37" s="423"/>
      <c r="B37" s="421"/>
      <c r="C37" s="421"/>
      <c r="D37" s="279"/>
      <c r="E37" s="421"/>
      <c r="F37" s="421"/>
      <c r="G37" s="437"/>
      <c r="H37" s="431"/>
      <c r="I37" s="276"/>
      <c r="J37" s="277"/>
      <c r="K37" s="238" t="str">
        <f>IFERROR(CONCATENATE(INDEX('8- Politicas de admiistracion '!$B$16:$F$53,MATCH('5-. Identificación de Riesgos'!J37,'8- Politicas de admiistracion '!$C$16:$C$54,0),1)," - ",L37),"")</f>
        <v/>
      </c>
      <c r="L37" s="260"/>
      <c r="M37" s="410"/>
      <c r="N37" s="470"/>
    </row>
    <row r="38" spans="1:23">
      <c r="A38" s="423"/>
      <c r="B38" s="421"/>
      <c r="C38" s="421"/>
      <c r="D38" s="279"/>
      <c r="E38" s="421"/>
      <c r="F38" s="421"/>
      <c r="G38" s="437"/>
      <c r="H38" s="431"/>
      <c r="I38" s="276"/>
      <c r="J38" s="277"/>
      <c r="K38" s="238" t="str">
        <f>IFERROR(CONCATENATE(INDEX('8- Politicas de admiistracion '!$B$16:$F$53,MATCH('5-. Identificación de Riesgos'!J38,'8- Politicas de admiistracion '!$C$16:$C$54,0),1)," - ",L38),"")</f>
        <v/>
      </c>
      <c r="L38" s="260"/>
      <c r="M38" s="410"/>
      <c r="N38" s="470"/>
    </row>
    <row r="39" spans="1:23" ht="15" thickBot="1">
      <c r="A39" s="424"/>
      <c r="B39" s="421"/>
      <c r="C39" s="421"/>
      <c r="D39" s="279"/>
      <c r="E39" s="421"/>
      <c r="F39" s="421"/>
      <c r="G39" s="437"/>
      <c r="H39" s="432"/>
      <c r="I39" s="280"/>
      <c r="J39" s="281"/>
      <c r="K39" s="242" t="str">
        <f>IFERROR(CONCATENATE(INDEX('8- Politicas de admiistracion '!$B$16:$F$53,MATCH('5-. Identificación de Riesgos'!J39,'8- Politicas de admiistracion '!$C$16:$C$54,0),1)," - ",L39),"")</f>
        <v/>
      </c>
      <c r="L39" s="282"/>
      <c r="M39" s="411"/>
      <c r="N39" s="471"/>
    </row>
    <row r="40" spans="1:23" ht="30" customHeight="1">
      <c r="A40" s="418">
        <v>4</v>
      </c>
      <c r="B40" s="421" t="s">
        <v>305</v>
      </c>
      <c r="C40" s="421" t="s">
        <v>306</v>
      </c>
      <c r="D40" s="246" t="s">
        <v>307</v>
      </c>
      <c r="E40" s="421">
        <v>4</v>
      </c>
      <c r="F40" s="421">
        <v>0</v>
      </c>
      <c r="G40" s="437">
        <f t="shared" ref="G40" si="2">F40/E40</f>
        <v>0</v>
      </c>
      <c r="H40" s="476"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73" t="s">
        <v>308</v>
      </c>
      <c r="J40" s="274" t="s">
        <v>302</v>
      </c>
      <c r="K40" s="241" t="str">
        <f>IFERROR(CONCATENATE(INDEX('8- Politicas de admiistracion '!$B$16:$F$53,MATCH('5-. Identificación de Riesgos'!J40,'8- Politicas de admiistracion '!$C$16:$C$54,0),1)," - ",L40),"")</f>
        <v>Mayor - 4</v>
      </c>
      <c r="L40" s="275">
        <f>IFERROR(VLOOKUP(INDEX('8- Politicas de admiistracion '!$B$16:$F$53,MATCH('5-. Identificación de Riesgos'!J40,'8- Politicas de admiistracion '!$C$16:$C$54,0),1),'8- Politicas de admiistracion '!$B$16:$F$54,5,FALSE),"")</f>
        <v>4</v>
      </c>
      <c r="M40" s="409" t="str">
        <f>IFERROR(CONCATENATE(INDEX('8- Politicas de admiistracion '!$B$16:$F$53,MATCH(ROUND(AVERAGE(L40:L49),0),'8- Politicas de admiistracion '!$F$16:$F$53,0),1)," - ",ROUND(AVERAGE(L40:L49),0)),"")</f>
        <v>Mayor - 4</v>
      </c>
      <c r="N40" s="469" t="str">
        <f>IFERROR(CONCATENATE(VLOOKUP((LEFT(H40,LEN(H40)-4)&amp;LEFT(M40,LEN(M40)-4)),'9- Matriz de Calor '!$D$18:$E$42,2,0)," - ",RIGHT(H40,1)*RIGHT(M40,1)),"")</f>
        <v>Alto  - 4</v>
      </c>
      <c r="O40" s="415">
        <f>RIGHT(H40,1)*RIGHT(M40,1)</f>
        <v>4</v>
      </c>
      <c r="Q40" s="17"/>
      <c r="R40" s="474" t="s">
        <v>309</v>
      </c>
      <c r="S40" s="474"/>
      <c r="T40" s="474"/>
      <c r="U40" s="474"/>
      <c r="V40" s="474"/>
      <c r="W40" s="474"/>
    </row>
    <row r="41" spans="1:23" ht="45">
      <c r="A41" s="419"/>
      <c r="B41" s="421"/>
      <c r="C41" s="421"/>
      <c r="D41" s="247" t="s">
        <v>310</v>
      </c>
      <c r="E41" s="421"/>
      <c r="F41" s="421"/>
      <c r="G41" s="437"/>
      <c r="H41" s="431"/>
      <c r="I41" s="276"/>
      <c r="J41" s="277"/>
      <c r="K41" s="238" t="str">
        <f>IFERROR(CONCATENATE(INDEX('8- Politicas de admiistracion '!$B$16:$F$53,MATCH('5-. Identificación de Riesgos'!J41,'8- Politicas de admiistracion '!$C$16:$C$54,0),1)," - ",L41),"")</f>
        <v/>
      </c>
      <c r="L41" s="268" t="str">
        <f>IFERROR(VLOOKUP(INDEX('8- Politicas de admiistracion '!$B$16:$F$53,MATCH('5-. Identificación de Riesgos'!J41,'8- Politicas de admiistracion '!$C$16:$C$54,0),1),'8- Politicas de admiistracion '!$B$16:$F$54,5,FALSE),"")</f>
        <v/>
      </c>
      <c r="M41" s="410"/>
      <c r="N41" s="470"/>
      <c r="O41" s="416"/>
      <c r="Q41" s="167"/>
      <c r="R41" s="474"/>
      <c r="S41" s="474"/>
      <c r="T41" s="474"/>
      <c r="U41" s="474"/>
      <c r="V41" s="474"/>
      <c r="W41" s="474"/>
    </row>
    <row r="42" spans="1:23" ht="30">
      <c r="A42" s="419"/>
      <c r="B42" s="421"/>
      <c r="C42" s="421"/>
      <c r="D42" s="247" t="s">
        <v>311</v>
      </c>
      <c r="E42" s="421"/>
      <c r="F42" s="421"/>
      <c r="G42" s="437"/>
      <c r="H42" s="431"/>
      <c r="I42" s="276"/>
      <c r="J42" s="277"/>
      <c r="K42" s="238" t="str">
        <f>IFERROR(CONCATENATE(INDEX('8- Politicas de admiistracion '!$B$16:$F$53,MATCH('5-. Identificación de Riesgos'!J42,'8- Politicas de admiistracion '!$C$16:$C$54,0),1)," - ",L42),"")</f>
        <v/>
      </c>
      <c r="L42" s="260"/>
      <c r="M42" s="410"/>
      <c r="N42" s="470"/>
      <c r="O42" s="416"/>
      <c r="Q42" s="167"/>
      <c r="R42" s="474"/>
      <c r="S42" s="474"/>
      <c r="T42" s="474"/>
      <c r="U42" s="474"/>
      <c r="V42" s="474"/>
      <c r="W42" s="474"/>
    </row>
    <row r="43" spans="1:23" ht="73.5" customHeight="1">
      <c r="A43" s="419"/>
      <c r="B43" s="421"/>
      <c r="C43" s="421"/>
      <c r="D43" s="283" t="s">
        <v>484</v>
      </c>
      <c r="E43" s="421"/>
      <c r="F43" s="421"/>
      <c r="G43" s="437"/>
      <c r="H43" s="431"/>
      <c r="I43" s="276"/>
      <c r="J43" s="277"/>
      <c r="K43" s="238" t="str">
        <f>IFERROR(CONCATENATE(INDEX('8- Politicas de admiistracion '!$B$16:$F$53,MATCH('5-. Identificación de Riesgos'!J43,'8- Politicas de admiistracion '!$C$16:$C$54,0),1)," - ",L43),"")</f>
        <v/>
      </c>
      <c r="L43" s="268" t="str">
        <f>IFERROR(VLOOKUP(INDEX('8- Politicas de admiistracion '!$B$16:$F$53,MATCH('5-. Identificación de Riesgos'!J43,'8- Politicas de admiistracion '!$C$16:$C$54,0),1),'8- Politicas de admiistracion '!$B$16:$F$54,5,FALSE),"")</f>
        <v/>
      </c>
      <c r="M43" s="410"/>
      <c r="N43" s="470"/>
      <c r="O43" s="416"/>
      <c r="Q43" s="167"/>
      <c r="R43" s="474"/>
      <c r="S43" s="474"/>
      <c r="T43" s="474"/>
      <c r="U43" s="474"/>
      <c r="V43" s="474"/>
      <c r="W43" s="474"/>
    </row>
    <row r="44" spans="1:23" ht="92.25" customHeight="1">
      <c r="A44" s="419"/>
      <c r="B44" s="421"/>
      <c r="C44" s="421"/>
      <c r="D44" s="284"/>
      <c r="E44" s="421"/>
      <c r="F44" s="421"/>
      <c r="G44" s="437"/>
      <c r="H44" s="431"/>
      <c r="I44" s="276"/>
      <c r="J44" s="277"/>
      <c r="K44" s="238" t="str">
        <f>IFERROR(CONCATENATE(INDEX('8- Politicas de admiistracion '!$B$16:$F$53,MATCH('5-. Identificación de Riesgos'!J44,'8- Politicas de admiistracion '!$C$16:$C$54,0),1)," - ",L44),"")</f>
        <v/>
      </c>
      <c r="L44" s="260"/>
      <c r="M44" s="410"/>
      <c r="N44" s="470"/>
      <c r="O44" s="416"/>
      <c r="Q44" s="167"/>
      <c r="R44" s="474"/>
      <c r="S44" s="474"/>
      <c r="T44" s="474"/>
      <c r="U44" s="474"/>
      <c r="V44" s="474"/>
      <c r="W44" s="474"/>
    </row>
    <row r="45" spans="1:23" ht="30" customHeight="1">
      <c r="A45" s="419"/>
      <c r="B45" s="421"/>
      <c r="C45" s="421"/>
      <c r="D45" s="237"/>
      <c r="E45" s="421"/>
      <c r="F45" s="421"/>
      <c r="G45" s="437"/>
      <c r="H45" s="431"/>
      <c r="I45" s="276"/>
      <c r="J45" s="277"/>
      <c r="K45" s="238" t="str">
        <f>IFERROR(CONCATENATE(INDEX('8- Politicas de admiistracion '!$B$16:$F$53,MATCH('5-. Identificación de Riesgos'!J45,'8- Politicas de admiistracion '!$C$16:$C$54,0),1)," - ",L45),"")</f>
        <v/>
      </c>
      <c r="L45" s="268" t="str">
        <f>IFERROR(VLOOKUP(INDEX('8- Politicas de admiistracion '!$B$16:$F$53,MATCH('5-. Identificación de Riesgos'!J45,'8- Politicas de admiistracion '!$C$16:$C$54,0),1),'8- Politicas de admiistracion '!$B$16:$F$54,5,FALSE),"")</f>
        <v/>
      </c>
      <c r="M45" s="410"/>
      <c r="N45" s="470"/>
      <c r="O45" s="416"/>
      <c r="Q45" s="167"/>
      <c r="R45" s="474"/>
      <c r="S45" s="474"/>
      <c r="T45" s="474"/>
      <c r="U45" s="474"/>
      <c r="V45" s="474"/>
      <c r="W45" s="474"/>
    </row>
    <row r="46" spans="1:23" ht="30" customHeight="1">
      <c r="A46" s="419"/>
      <c r="B46" s="421"/>
      <c r="C46" s="421"/>
      <c r="D46" s="237"/>
      <c r="E46" s="421"/>
      <c r="F46" s="421"/>
      <c r="G46" s="437"/>
      <c r="H46" s="431"/>
      <c r="I46" s="276"/>
      <c r="J46" s="277"/>
      <c r="K46" s="238" t="str">
        <f>IFERROR(CONCATENATE(INDEX('8- Politicas de admiistracion '!$B$16:$F$53,MATCH('5-. Identificación de Riesgos'!J46,'8- Politicas de admiistracion '!$C$16:$C$54,0),1)," - ",L46),"")</f>
        <v/>
      </c>
      <c r="L46" s="260"/>
      <c r="M46" s="410"/>
      <c r="N46" s="470"/>
      <c r="O46" s="416"/>
      <c r="Q46" s="167"/>
      <c r="R46" s="474"/>
      <c r="S46" s="474"/>
      <c r="T46" s="474"/>
      <c r="U46" s="474"/>
      <c r="V46" s="474"/>
      <c r="W46" s="474"/>
    </row>
    <row r="47" spans="1:23" ht="31.15" customHeight="1">
      <c r="A47" s="419"/>
      <c r="B47" s="421"/>
      <c r="C47" s="421"/>
      <c r="D47" s="279"/>
      <c r="E47" s="421"/>
      <c r="F47" s="421"/>
      <c r="G47" s="437"/>
      <c r="H47" s="431"/>
      <c r="I47" s="276"/>
      <c r="J47" s="277"/>
      <c r="K47" s="238" t="str">
        <f>IFERROR(CONCATENATE(INDEX('8- Politicas de admiistracion '!$B$16:$F$53,MATCH('5-. Identificación de Riesgos'!J47,'8- Politicas de admiistracion '!$C$16:$C$54,0),1)," - ",L47),"")</f>
        <v/>
      </c>
      <c r="L47" s="260"/>
      <c r="M47" s="410"/>
      <c r="N47" s="470"/>
      <c r="O47" s="416"/>
      <c r="Q47" s="167"/>
      <c r="R47" s="474"/>
      <c r="S47" s="474"/>
      <c r="T47" s="474"/>
      <c r="U47" s="474"/>
      <c r="V47" s="474"/>
      <c r="W47" s="474"/>
    </row>
    <row r="48" spans="1:23" ht="41.45" customHeight="1">
      <c r="A48" s="419"/>
      <c r="B48" s="421"/>
      <c r="C48" s="421"/>
      <c r="D48" s="279"/>
      <c r="E48" s="421"/>
      <c r="F48" s="421"/>
      <c r="G48" s="437"/>
      <c r="H48" s="431"/>
      <c r="I48" s="276"/>
      <c r="J48" s="277"/>
      <c r="K48" s="238" t="str">
        <f>IFERROR(CONCATENATE(INDEX('8- Politicas de admiistracion '!$B$16:$F$53,MATCH('5-. Identificación de Riesgos'!J48,'8- Politicas de admiistracion '!$C$16:$C$54,0),1)," - ",L48),"")</f>
        <v/>
      </c>
      <c r="L48" s="260"/>
      <c r="M48" s="410"/>
      <c r="N48" s="470"/>
      <c r="O48" s="416"/>
      <c r="Q48" s="167"/>
      <c r="R48" s="474"/>
      <c r="S48" s="474"/>
      <c r="T48" s="474"/>
      <c r="U48" s="474"/>
      <c r="V48" s="474"/>
      <c r="W48" s="474"/>
    </row>
    <row r="49" spans="1:23" ht="30" customHeight="1" thickBot="1">
      <c r="A49" s="420"/>
      <c r="B49" s="421"/>
      <c r="C49" s="421"/>
      <c r="D49" s="279"/>
      <c r="E49" s="421"/>
      <c r="F49" s="421"/>
      <c r="G49" s="437"/>
      <c r="H49" s="432"/>
      <c r="I49" s="280"/>
      <c r="J49" s="281"/>
      <c r="K49" s="242" t="str">
        <f>IFERROR(CONCATENATE(INDEX('8- Politicas de admiistracion '!$B$16:$F$53,MATCH('5-. Identificación de Riesgos'!J49,'8- Politicas de admiistracion '!$C$16:$C$54,0),1)," - ",L49),"")</f>
        <v/>
      </c>
      <c r="L49" s="282"/>
      <c r="M49" s="411"/>
      <c r="N49" s="471"/>
      <c r="O49" s="416"/>
      <c r="Q49" s="167"/>
      <c r="R49" s="474"/>
      <c r="S49" s="474"/>
      <c r="T49" s="474"/>
      <c r="U49" s="474"/>
      <c r="V49" s="474"/>
      <c r="W49" s="474"/>
    </row>
    <row r="50" spans="1:23" ht="42.75">
      <c r="A50" s="418">
        <v>5</v>
      </c>
      <c r="B50" s="421" t="s">
        <v>312</v>
      </c>
      <c r="C50" s="421" t="s">
        <v>313</v>
      </c>
      <c r="D50" s="255" t="s">
        <v>314</v>
      </c>
      <c r="E50" s="421">
        <v>22480</v>
      </c>
      <c r="F50" s="421">
        <v>0</v>
      </c>
      <c r="G50" s="437">
        <f t="shared" ref="G50" si="3">F50/E50</f>
        <v>0</v>
      </c>
      <c r="H50" s="476"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73" t="s">
        <v>291</v>
      </c>
      <c r="J50" s="274" t="s">
        <v>302</v>
      </c>
      <c r="K50" s="241" t="str">
        <f>IFERROR(CONCATENATE(INDEX('8- Politicas de admiistracion '!$B$16:$F$53,MATCH('5-. Identificación de Riesgos'!J50,'8- Politicas de admiistracion '!$C$16:$C$54,0),1)," - ",L50),"")</f>
        <v>Mayor - 4</v>
      </c>
      <c r="L50" s="275">
        <f>IFERROR(VLOOKUP(INDEX('8- Politicas de admiistracion '!$B$16:$F$53,MATCH('5-. Identificación de Riesgos'!J50,'8- Politicas de admiistracion '!$C$16:$C$54,0),1),'8- Politicas de admiistracion '!$B$16:$F$54,5,FALSE),"")</f>
        <v>4</v>
      </c>
      <c r="M50" s="409" t="str">
        <f>IFERROR(CONCATENATE(INDEX('8- Politicas de admiistracion '!$B$16:$F$53,MATCH(ROUND(AVERAGE(L50:L59),0),'8- Politicas de admiistracion '!$F$16:$F$53,0),1)," - ",ROUND(AVERAGE(L50:L59),0)),"")</f>
        <v>Catastrófico - 5</v>
      </c>
      <c r="N50" s="469" t="str">
        <f>IFERROR(CONCATENATE(VLOOKUP((LEFT(H50,LEN(H50)-4)&amp;LEFT(M50,LEN(M50)-4)),'9- Matriz de Calor '!$D$18:$E$42,2,0)," - ",RIGHT(H50,1)*RIGHT(M50,1)),"")</f>
        <v>Extremo - 5</v>
      </c>
    </row>
    <row r="51" spans="1:23" ht="30">
      <c r="A51" s="419"/>
      <c r="B51" s="421"/>
      <c r="C51" s="421"/>
      <c r="D51" s="255" t="s">
        <v>315</v>
      </c>
      <c r="E51" s="421"/>
      <c r="F51" s="421"/>
      <c r="G51" s="437"/>
      <c r="H51" s="431"/>
      <c r="I51" s="276" t="s">
        <v>316</v>
      </c>
      <c r="J51" s="277" t="s">
        <v>317</v>
      </c>
      <c r="K51" s="238" t="str">
        <f>IFERROR(CONCATENATE(INDEX('8- Politicas de admiistracion '!$B$16:$F$53,MATCH('5-. Identificación de Riesgos'!J51,'8- Politicas de admiistracion '!$C$16:$C$54,0),1)," - ",L51),"")</f>
        <v>Catastrófico - 5</v>
      </c>
      <c r="L51" s="268">
        <f>IFERROR(VLOOKUP(INDEX('8- Politicas de admiistracion '!$B$16:$F$53,MATCH('5-. Identificación de Riesgos'!J51,'8- Politicas de admiistracion '!$C$16:$C$54,0),1),'8- Politicas de admiistracion '!$B$16:$F$54,5,FALSE),"")</f>
        <v>5</v>
      </c>
      <c r="M51" s="410"/>
      <c r="N51" s="470"/>
    </row>
    <row r="52" spans="1:23" ht="121.5" customHeight="1">
      <c r="A52" s="419"/>
      <c r="B52" s="421"/>
      <c r="C52" s="421"/>
      <c r="D52" s="247" t="s">
        <v>318</v>
      </c>
      <c r="E52" s="421"/>
      <c r="F52" s="421"/>
      <c r="G52" s="437"/>
      <c r="H52" s="431"/>
      <c r="I52" s="276" t="s">
        <v>294</v>
      </c>
      <c r="J52" s="277" t="s">
        <v>319</v>
      </c>
      <c r="K52" s="238" t="str">
        <f>IFERROR(CONCATENATE(INDEX('8- Politicas de admiistracion '!$B$16:$F$53,MATCH('5-. Identificación de Riesgos'!J52,'8- Politicas de admiistracion '!$C$16:$C$54,0),1)," - ",L52),"")</f>
        <v xml:space="preserve">Leve - </v>
      </c>
      <c r="L52" s="260"/>
      <c r="M52" s="410"/>
      <c r="N52" s="470"/>
    </row>
    <row r="53" spans="1:23" ht="28.5" customHeight="1">
      <c r="A53" s="419"/>
      <c r="B53" s="421"/>
      <c r="C53" s="421"/>
      <c r="D53" s="285" t="s">
        <v>320</v>
      </c>
      <c r="E53" s="421"/>
      <c r="F53" s="421"/>
      <c r="G53" s="437"/>
      <c r="H53" s="431"/>
      <c r="I53" s="276"/>
      <c r="J53" s="277"/>
      <c r="K53" s="238" t="str">
        <f>IFERROR(CONCATENATE(INDEX('8- Politicas de admiistracion '!$B$16:$F$53,MATCH('5-. Identificación de Riesgos'!J53,'8- Politicas de admiistracion '!$C$16:$C$54,0),1)," - ",L53),"")</f>
        <v/>
      </c>
      <c r="L53" s="268" t="str">
        <f>IFERROR(VLOOKUP(INDEX('8- Politicas de admiistracion '!$B$16:$F$53,MATCH('5-. Identificación de Riesgos'!J53,'8- Politicas de admiistracion '!$C$16:$C$54,0),1),'8- Politicas de admiistracion '!$B$16:$F$54,5,FALSE),"")</f>
        <v/>
      </c>
      <c r="M53" s="410"/>
      <c r="N53" s="470"/>
    </row>
    <row r="54" spans="1:23">
      <c r="A54" s="419"/>
      <c r="B54" s="421"/>
      <c r="C54" s="421"/>
      <c r="D54" s="279"/>
      <c r="E54" s="421"/>
      <c r="F54" s="421"/>
      <c r="G54" s="437"/>
      <c r="H54" s="431"/>
      <c r="I54" s="276"/>
      <c r="J54" s="277"/>
      <c r="K54" s="238" t="str">
        <f>IFERROR(CONCATENATE(INDEX('8- Politicas de admiistracion '!$B$16:$F$53,MATCH('5-. Identificación de Riesgos'!J54,'8- Politicas de admiistracion '!$C$16:$C$54,0),1)," - ",L54),"")</f>
        <v/>
      </c>
      <c r="L54" s="260"/>
      <c r="M54" s="410"/>
      <c r="N54" s="470"/>
    </row>
    <row r="55" spans="1:23">
      <c r="A55" s="419"/>
      <c r="B55" s="421"/>
      <c r="C55" s="421"/>
      <c r="D55" s="279"/>
      <c r="E55" s="421"/>
      <c r="F55" s="421"/>
      <c r="G55" s="437"/>
      <c r="H55" s="431"/>
      <c r="I55" s="276"/>
      <c r="J55" s="277"/>
      <c r="K55" s="238" t="str">
        <f>IFERROR(CONCATENATE(INDEX('8- Politicas de admiistracion '!$B$16:$F$53,MATCH('5-. Identificación de Riesgos'!J55,'8- Politicas de admiistracion '!$C$16:$C$54,0),1)," - ",L55),"")</f>
        <v/>
      </c>
      <c r="L55" s="268" t="str">
        <f>IFERROR(VLOOKUP(INDEX('8- Politicas de admiistracion '!$B$16:$F$53,MATCH('5-. Identificación de Riesgos'!J55,'8- Politicas de admiistracion '!$C$16:$C$54,0),1),'8- Politicas de admiistracion '!$B$16:$F$54,5,FALSE),"")</f>
        <v/>
      </c>
      <c r="M55" s="410"/>
      <c r="N55" s="470"/>
    </row>
    <row r="56" spans="1:23">
      <c r="A56" s="419"/>
      <c r="B56" s="421"/>
      <c r="C56" s="421"/>
      <c r="D56" s="279"/>
      <c r="E56" s="421"/>
      <c r="F56" s="421"/>
      <c r="G56" s="437"/>
      <c r="H56" s="431"/>
      <c r="I56" s="276"/>
      <c r="J56" s="277"/>
      <c r="K56" s="238" t="str">
        <f>IFERROR(CONCATENATE(INDEX('8- Politicas de admiistracion '!$B$16:$F$53,MATCH('5-. Identificación de Riesgos'!J56,'8- Politicas de admiistracion '!$C$16:$C$54,0),1)," - ",L56),"")</f>
        <v/>
      </c>
      <c r="L56" s="260"/>
      <c r="M56" s="410"/>
      <c r="N56" s="470"/>
    </row>
    <row r="57" spans="1:23">
      <c r="A57" s="419"/>
      <c r="B57" s="421"/>
      <c r="C57" s="421"/>
      <c r="D57" s="279"/>
      <c r="E57" s="421"/>
      <c r="F57" s="421"/>
      <c r="G57" s="437"/>
      <c r="H57" s="431"/>
      <c r="I57" s="276"/>
      <c r="J57" s="277"/>
      <c r="K57" s="238" t="str">
        <f>IFERROR(CONCATENATE(INDEX('8- Politicas de admiistracion '!$B$16:$F$53,MATCH('5-. Identificación de Riesgos'!J57,'8- Politicas de admiistracion '!$C$16:$C$54,0),1)," - ",L57),"")</f>
        <v/>
      </c>
      <c r="L57" s="260"/>
      <c r="M57" s="410"/>
      <c r="N57" s="470"/>
    </row>
    <row r="58" spans="1:23">
      <c r="A58" s="419"/>
      <c r="B58" s="421"/>
      <c r="C58" s="421"/>
      <c r="D58" s="279"/>
      <c r="E58" s="421"/>
      <c r="F58" s="421"/>
      <c r="G58" s="437"/>
      <c r="H58" s="431"/>
      <c r="I58" s="276"/>
      <c r="J58" s="277"/>
      <c r="K58" s="238" t="str">
        <f>IFERROR(CONCATENATE(INDEX('8- Politicas de admiistracion '!$B$16:$F$53,MATCH('5-. Identificación de Riesgos'!J58,'8- Politicas de admiistracion '!$C$16:$C$54,0),1)," - ",L58),"")</f>
        <v/>
      </c>
      <c r="L58" s="260"/>
      <c r="M58" s="410"/>
      <c r="N58" s="470"/>
    </row>
    <row r="59" spans="1:23" ht="15" thickBot="1">
      <c r="A59" s="420"/>
      <c r="B59" s="421"/>
      <c r="C59" s="421"/>
      <c r="D59" s="279"/>
      <c r="E59" s="421"/>
      <c r="F59" s="421"/>
      <c r="G59" s="437"/>
      <c r="H59" s="432"/>
      <c r="I59" s="280"/>
      <c r="J59" s="281"/>
      <c r="K59" s="242" t="str">
        <f>IFERROR(CONCATENATE(INDEX('8- Politicas de admiistracion '!$B$16:$F$53,MATCH('5-. Identificación de Riesgos'!J59,'8- Politicas de admiistracion '!$C$16:$C$54,0),1)," - ",L59),"")</f>
        <v/>
      </c>
      <c r="L59" s="282"/>
      <c r="M59" s="411"/>
      <c r="N59" s="471"/>
    </row>
  </sheetData>
  <mergeCells count="74">
    <mergeCell ref="A30:A39"/>
    <mergeCell ref="B30:B39"/>
    <mergeCell ref="C30:C39"/>
    <mergeCell ref="E30:E39"/>
    <mergeCell ref="F30:F39"/>
    <mergeCell ref="G30:G39"/>
    <mergeCell ref="H30:H39"/>
    <mergeCell ref="M30:M39"/>
    <mergeCell ref="G40:G49"/>
    <mergeCell ref="H40:H49"/>
    <mergeCell ref="N50:N59"/>
    <mergeCell ref="A50:A59"/>
    <mergeCell ref="B50:B59"/>
    <mergeCell ref="C50:C59"/>
    <mergeCell ref="E50:E59"/>
    <mergeCell ref="F50:F59"/>
    <mergeCell ref="G50:G59"/>
    <mergeCell ref="H50:H59"/>
    <mergeCell ref="M50:M59"/>
    <mergeCell ref="R40:W49"/>
    <mergeCell ref="N40:N49"/>
    <mergeCell ref="O40:O49"/>
    <mergeCell ref="M40:M49"/>
    <mergeCell ref="O10:O19"/>
    <mergeCell ref="N30:N3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40:A49"/>
    <mergeCell ref="B40:B49"/>
    <mergeCell ref="C40:C49"/>
    <mergeCell ref="E40:E49"/>
    <mergeCell ref="F40:F49"/>
    <mergeCell ref="G20:G29"/>
    <mergeCell ref="H20:H29"/>
    <mergeCell ref="M20:M29"/>
    <mergeCell ref="N20:N29"/>
    <mergeCell ref="O20:O29"/>
  </mergeCells>
  <conditionalFormatting sqref="D10:D13">
    <cfRule type="containsText" dxfId="571" priority="193" operator="containsText" text="3- Moderado">
      <formula>NOT(ISERROR(SEARCH("3- Moderado",D10)))</formula>
    </cfRule>
    <cfRule type="containsText" dxfId="570" priority="194" operator="containsText" text="6- Moderado">
      <formula>NOT(ISERROR(SEARCH("6- Moderado",D10)))</formula>
    </cfRule>
    <cfRule type="containsText" dxfId="569" priority="195" operator="containsText" text="4- Moderado">
      <formula>NOT(ISERROR(SEARCH("4- Moderado",D10)))</formula>
    </cfRule>
    <cfRule type="containsText" dxfId="568" priority="196" operator="containsText" text="3- Bajo">
      <formula>NOT(ISERROR(SEARCH("3- Bajo",D10)))</formula>
    </cfRule>
    <cfRule type="containsText" dxfId="567" priority="197" operator="containsText" text="4- Bajo">
      <formula>NOT(ISERROR(SEARCH("4- Bajo",D10)))</formula>
    </cfRule>
    <cfRule type="containsText" dxfId="566" priority="198" operator="containsText" text="1- Bajo">
      <formula>NOT(ISERROR(SEARCH("1- Bajo",D10)))</formula>
    </cfRule>
  </conditionalFormatting>
  <conditionalFormatting sqref="D23:D24">
    <cfRule type="containsText" dxfId="565" priority="145" operator="containsText" text="3- Moderado">
      <formula>NOT(ISERROR(SEARCH("3- Moderado",D23)))</formula>
    </cfRule>
    <cfRule type="containsText" dxfId="564" priority="146" operator="containsText" text="6- Moderado">
      <formula>NOT(ISERROR(SEARCH("6- Moderado",D23)))</formula>
    </cfRule>
    <cfRule type="containsText" dxfId="563" priority="147" operator="containsText" text="4- Moderado">
      <formula>NOT(ISERROR(SEARCH("4- Moderado",D23)))</formula>
    </cfRule>
    <cfRule type="containsText" dxfId="562" priority="148" operator="containsText" text="3- Bajo">
      <formula>NOT(ISERROR(SEARCH("3- Bajo",D23)))</formula>
    </cfRule>
    <cfRule type="containsText" dxfId="561" priority="149" operator="containsText" text="4- Bajo">
      <formula>NOT(ISERROR(SEARCH("4- Bajo",D23)))</formula>
    </cfRule>
    <cfRule type="containsText" dxfId="560" priority="150" operator="containsText" text="1- Bajo">
      <formula>NOT(ISERROR(SEARCH("1- Bajo",D23)))</formula>
    </cfRule>
  </conditionalFormatting>
  <conditionalFormatting sqref="H10">
    <cfRule type="containsText" dxfId="559" priority="864" operator="containsText" text="Muy Baja">
      <formula>NOT(ISERROR(SEARCH("Muy Baja",H10)))</formula>
    </cfRule>
    <cfRule type="containsText" dxfId="558" priority="865" operator="containsText" text="Baja">
      <formula>NOT(ISERROR(SEARCH("Baja",H10)))</formula>
    </cfRule>
    <cfRule type="containsText" dxfId="557" priority="866" operator="containsText" text="Muy Alta">
      <formula>NOT(ISERROR(SEARCH("Muy Alta",H10)))</formula>
    </cfRule>
    <cfRule type="containsText" dxfId="556" priority="868" operator="containsText" text="Alta">
      <formula>NOT(ISERROR(SEARCH("Alta",H10)))</formula>
    </cfRule>
    <cfRule type="containsText" dxfId="555" priority="869" operator="containsText" text="Media">
      <formula>NOT(ISERROR(SEARCH("Media",H10)))</formula>
    </cfRule>
    <cfRule type="containsText" dxfId="554" priority="870" operator="containsText" text="Media">
      <formula>NOT(ISERROR(SEARCH("Media",H10)))</formula>
    </cfRule>
    <cfRule type="containsText" dxfId="553" priority="871" operator="containsText" text="Media">
      <formula>NOT(ISERROR(SEARCH("Media",H10)))</formula>
    </cfRule>
    <cfRule type="containsText" dxfId="552" priority="872" operator="containsText" text="Muy Baja">
      <formula>NOT(ISERROR(SEARCH("Muy Baja",H10)))</formula>
    </cfRule>
    <cfRule type="containsText" dxfId="551" priority="873" operator="containsText" text="Baja">
      <formula>NOT(ISERROR(SEARCH("Baja",H10)))</formula>
    </cfRule>
    <cfRule type="containsText" dxfId="550" priority="874" operator="containsText" text="Muy Baja">
      <formula>NOT(ISERROR(SEARCH("Muy Baja",H10)))</formula>
    </cfRule>
    <cfRule type="containsText" dxfId="549" priority="875" operator="containsText" text="Muy Baja">
      <formula>NOT(ISERROR(SEARCH("Muy Baja",H10)))</formula>
    </cfRule>
    <cfRule type="containsText" dxfId="548" priority="876" operator="containsText" text="Muy Baja">
      <formula>NOT(ISERROR(SEARCH("Muy Baja",H10)))</formula>
    </cfRule>
    <cfRule type="containsText" dxfId="547" priority="877" operator="containsText" text="Muy Baja'Tabla probabilidad'!">
      <formula>NOT(ISERROR(SEARCH("Muy Baja'Tabla probabilidad'!",H10)))</formula>
    </cfRule>
    <cfRule type="containsText" dxfId="546" priority="878" operator="containsText" text="Muy bajo">
      <formula>NOT(ISERROR(SEARCH("Muy bajo",H10)))</formula>
    </cfRule>
    <cfRule type="containsText" dxfId="545" priority="879" operator="containsText" text="Alta">
      <formula>NOT(ISERROR(SEARCH("Alta",H10)))</formula>
    </cfRule>
    <cfRule type="containsText" dxfId="544" priority="880" operator="containsText" text="Media">
      <formula>NOT(ISERROR(SEARCH("Media",H10)))</formula>
    </cfRule>
    <cfRule type="containsText" dxfId="543" priority="881" operator="containsText" text="Baja">
      <formula>NOT(ISERROR(SEARCH("Baja",H10)))</formula>
    </cfRule>
    <cfRule type="containsText" dxfId="542" priority="882" operator="containsText" text="Muy baja">
      <formula>NOT(ISERROR(SEARCH("Muy baja",H10)))</formula>
    </cfRule>
    <cfRule type="cellIs" dxfId="541" priority="885" operator="between">
      <formula>1</formula>
      <formula>2</formula>
    </cfRule>
    <cfRule type="cellIs" dxfId="540" priority="886" operator="between">
      <formula>0</formula>
      <formula>2</formula>
    </cfRule>
  </conditionalFormatting>
  <conditionalFormatting sqref="H20">
    <cfRule type="containsText" dxfId="539" priority="257" operator="containsText" text="Muy Baja">
      <formula>NOT(ISERROR(SEARCH("Muy Baja",H20)))</formula>
    </cfRule>
    <cfRule type="containsText" dxfId="538" priority="258" operator="containsText" text="Baja">
      <formula>NOT(ISERROR(SEARCH("Baja",H20)))</formula>
    </cfRule>
    <cfRule type="containsText" dxfId="537" priority="259" operator="containsText" text="Muy Alta">
      <formula>NOT(ISERROR(SEARCH("Muy Alta",H20)))</formula>
    </cfRule>
    <cfRule type="containsText" dxfId="536" priority="261" operator="containsText" text="Alta">
      <formula>NOT(ISERROR(SEARCH("Alta",H20)))</formula>
    </cfRule>
    <cfRule type="containsText" dxfId="535" priority="262" operator="containsText" text="Media">
      <formula>NOT(ISERROR(SEARCH("Media",H20)))</formula>
    </cfRule>
    <cfRule type="containsText" dxfId="534" priority="263" operator="containsText" text="Media">
      <formula>NOT(ISERROR(SEARCH("Media",H20)))</formula>
    </cfRule>
    <cfRule type="containsText" dxfId="533" priority="264" operator="containsText" text="Media">
      <formula>NOT(ISERROR(SEARCH("Media",H20)))</formula>
    </cfRule>
    <cfRule type="containsText" dxfId="532" priority="265" operator="containsText" text="Muy Baja">
      <formula>NOT(ISERROR(SEARCH("Muy Baja",H20)))</formula>
    </cfRule>
    <cfRule type="containsText" dxfId="531" priority="266" operator="containsText" text="Baja">
      <formula>NOT(ISERROR(SEARCH("Baja",H20)))</formula>
    </cfRule>
    <cfRule type="containsText" dxfId="530" priority="267" operator="containsText" text="Muy Baja">
      <formula>NOT(ISERROR(SEARCH("Muy Baja",H20)))</formula>
    </cfRule>
    <cfRule type="containsText" dxfId="529" priority="268" operator="containsText" text="Muy Baja">
      <formula>NOT(ISERROR(SEARCH("Muy Baja",H20)))</formula>
    </cfRule>
    <cfRule type="containsText" dxfId="528" priority="269" operator="containsText" text="Muy Baja">
      <formula>NOT(ISERROR(SEARCH("Muy Baja",H20)))</formula>
    </cfRule>
    <cfRule type="containsText" dxfId="527" priority="270" operator="containsText" text="Muy Baja'Tabla probabilidad'!">
      <formula>NOT(ISERROR(SEARCH("Muy Baja'Tabla probabilidad'!",H20)))</formula>
    </cfRule>
    <cfRule type="containsText" dxfId="526" priority="271" operator="containsText" text="Muy bajo">
      <formula>NOT(ISERROR(SEARCH("Muy bajo",H20)))</formula>
    </cfRule>
    <cfRule type="containsText" dxfId="525" priority="272" operator="containsText" text="Alta">
      <formula>NOT(ISERROR(SEARCH("Alta",H20)))</formula>
    </cfRule>
    <cfRule type="containsText" dxfId="524" priority="273" operator="containsText" text="Media">
      <formula>NOT(ISERROR(SEARCH("Media",H20)))</formula>
    </cfRule>
    <cfRule type="containsText" dxfId="523" priority="274" operator="containsText" text="Baja">
      <formula>NOT(ISERROR(SEARCH("Baja",H20)))</formula>
    </cfRule>
    <cfRule type="containsText" dxfId="522" priority="275" operator="containsText" text="Muy baja">
      <formula>NOT(ISERROR(SEARCH("Muy baja",H20)))</formula>
    </cfRule>
    <cfRule type="cellIs" dxfId="521" priority="278" operator="between">
      <formula>1</formula>
      <formula>2</formula>
    </cfRule>
    <cfRule type="cellIs" dxfId="520" priority="279" operator="between">
      <formula>0</formula>
      <formula>2</formula>
    </cfRule>
  </conditionalFormatting>
  <conditionalFormatting sqref="H30">
    <cfRule type="containsText" dxfId="519" priority="11" operator="containsText" text="Muy Baja">
      <formula>NOT(ISERROR(SEARCH("Muy Baja",H30)))</formula>
    </cfRule>
    <cfRule type="containsText" dxfId="518" priority="12" operator="containsText" text="Baja">
      <formula>NOT(ISERROR(SEARCH("Baja",H30)))</formula>
    </cfRule>
    <cfRule type="containsText" dxfId="517" priority="13" operator="containsText" text="Muy Alta">
      <formula>NOT(ISERROR(SEARCH("Muy Alta",H30)))</formula>
    </cfRule>
    <cfRule type="containsText" dxfId="516" priority="14" operator="containsText" text="Alta">
      <formula>NOT(ISERROR(SEARCH("Alta",H30)))</formula>
    </cfRule>
    <cfRule type="containsText" dxfId="515" priority="15" operator="containsText" text="Media">
      <formula>NOT(ISERROR(SEARCH("Media",H30)))</formula>
    </cfRule>
    <cfRule type="containsText" dxfId="514" priority="16" operator="containsText" text="Media">
      <formula>NOT(ISERROR(SEARCH("Media",H30)))</formula>
    </cfRule>
    <cfRule type="containsText" dxfId="513" priority="17" operator="containsText" text="Media">
      <formula>NOT(ISERROR(SEARCH("Media",H30)))</formula>
    </cfRule>
    <cfRule type="containsText" dxfId="512" priority="18" operator="containsText" text="Muy Baja">
      <formula>NOT(ISERROR(SEARCH("Muy Baja",H30)))</formula>
    </cfRule>
    <cfRule type="containsText" dxfId="511" priority="19" operator="containsText" text="Baja">
      <formula>NOT(ISERROR(SEARCH("Baja",H30)))</formula>
    </cfRule>
    <cfRule type="containsText" dxfId="510" priority="20" operator="containsText" text="Muy Baja">
      <formula>NOT(ISERROR(SEARCH("Muy Baja",H30)))</formula>
    </cfRule>
    <cfRule type="containsText" dxfId="509" priority="21" operator="containsText" text="Muy Baja">
      <formula>NOT(ISERROR(SEARCH("Muy Baja",H30)))</formula>
    </cfRule>
    <cfRule type="containsText" dxfId="508" priority="22" operator="containsText" text="Muy Baja">
      <formula>NOT(ISERROR(SEARCH("Muy Baja",H30)))</formula>
    </cfRule>
    <cfRule type="containsText" dxfId="507" priority="23" operator="containsText" text="Muy Baja'Tabla probabilidad'!">
      <formula>NOT(ISERROR(SEARCH("Muy Baja'Tabla probabilidad'!",H30)))</formula>
    </cfRule>
    <cfRule type="containsText" dxfId="506" priority="24" operator="containsText" text="Muy bajo">
      <formula>NOT(ISERROR(SEARCH("Muy bajo",H30)))</formula>
    </cfRule>
    <cfRule type="containsText" dxfId="505" priority="25" operator="containsText" text="Alta">
      <formula>NOT(ISERROR(SEARCH("Alta",H30)))</formula>
    </cfRule>
    <cfRule type="containsText" dxfId="504" priority="26" operator="containsText" text="Media">
      <formula>NOT(ISERROR(SEARCH("Media",H30)))</formula>
    </cfRule>
    <cfRule type="containsText" dxfId="503" priority="27" operator="containsText" text="Baja">
      <formula>NOT(ISERROR(SEARCH("Baja",H30)))</formula>
    </cfRule>
    <cfRule type="containsText" dxfId="502" priority="28" operator="containsText" text="Muy baja">
      <formula>NOT(ISERROR(SEARCH("Muy baja",H30)))</formula>
    </cfRule>
    <cfRule type="cellIs" dxfId="501" priority="29" operator="between">
      <formula>1</formula>
      <formula>2</formula>
    </cfRule>
    <cfRule type="cellIs" dxfId="500" priority="30" operator="between">
      <formula>0</formula>
      <formula>2</formula>
    </cfRule>
  </conditionalFormatting>
  <conditionalFormatting sqref="H40">
    <cfRule type="containsText" dxfId="499" priority="393" operator="containsText" text="Muy Baja">
      <formula>NOT(ISERROR(SEARCH("Muy Baja",H40)))</formula>
    </cfRule>
    <cfRule type="containsText" dxfId="498" priority="394" operator="containsText" text="Baja">
      <formula>NOT(ISERROR(SEARCH("Baja",H40)))</formula>
    </cfRule>
    <cfRule type="containsText" dxfId="497" priority="395" operator="containsText" text="Muy Alta">
      <formula>NOT(ISERROR(SEARCH("Muy Alta",H40)))</formula>
    </cfRule>
    <cfRule type="containsText" dxfId="496" priority="397" operator="containsText" text="Alta">
      <formula>NOT(ISERROR(SEARCH("Alta",H40)))</formula>
    </cfRule>
    <cfRule type="containsText" dxfId="495" priority="398" operator="containsText" text="Media">
      <formula>NOT(ISERROR(SEARCH("Media",H40)))</formula>
    </cfRule>
    <cfRule type="containsText" dxfId="494" priority="399" operator="containsText" text="Media">
      <formula>NOT(ISERROR(SEARCH("Media",H40)))</formula>
    </cfRule>
    <cfRule type="containsText" dxfId="493" priority="400" operator="containsText" text="Media">
      <formula>NOT(ISERROR(SEARCH("Media",H40)))</formula>
    </cfRule>
    <cfRule type="containsText" dxfId="492" priority="401" operator="containsText" text="Muy Baja">
      <formula>NOT(ISERROR(SEARCH("Muy Baja",H40)))</formula>
    </cfRule>
    <cfRule type="containsText" dxfId="491" priority="402" operator="containsText" text="Baja">
      <formula>NOT(ISERROR(SEARCH("Baja",H40)))</formula>
    </cfRule>
    <cfRule type="containsText" dxfId="490" priority="403" operator="containsText" text="Muy Baja">
      <formula>NOT(ISERROR(SEARCH("Muy Baja",H40)))</formula>
    </cfRule>
    <cfRule type="containsText" dxfId="489" priority="404" operator="containsText" text="Muy Baja">
      <formula>NOT(ISERROR(SEARCH("Muy Baja",H40)))</formula>
    </cfRule>
    <cfRule type="containsText" dxfId="488" priority="405" operator="containsText" text="Muy Baja">
      <formula>NOT(ISERROR(SEARCH("Muy Baja",H40)))</formula>
    </cfRule>
    <cfRule type="containsText" dxfId="487" priority="406" operator="containsText" text="Muy Baja'Tabla probabilidad'!">
      <formula>NOT(ISERROR(SEARCH("Muy Baja'Tabla probabilidad'!",H40)))</formula>
    </cfRule>
    <cfRule type="containsText" dxfId="486" priority="407" operator="containsText" text="Muy bajo">
      <formula>NOT(ISERROR(SEARCH("Muy bajo",H40)))</formula>
    </cfRule>
    <cfRule type="containsText" dxfId="485" priority="408" operator="containsText" text="Alta">
      <formula>NOT(ISERROR(SEARCH("Alta",H40)))</formula>
    </cfRule>
    <cfRule type="containsText" dxfId="484" priority="409" operator="containsText" text="Media">
      <formula>NOT(ISERROR(SEARCH("Media",H40)))</formula>
    </cfRule>
    <cfRule type="containsText" dxfId="483" priority="410" operator="containsText" text="Baja">
      <formula>NOT(ISERROR(SEARCH("Baja",H40)))</formula>
    </cfRule>
    <cfRule type="containsText" dxfId="482" priority="411" operator="containsText" text="Muy baja">
      <formula>NOT(ISERROR(SEARCH("Muy baja",H40)))</formula>
    </cfRule>
    <cfRule type="cellIs" dxfId="481" priority="412" operator="between">
      <formula>1</formula>
      <formula>2</formula>
    </cfRule>
    <cfRule type="cellIs" dxfId="480" priority="413" operator="between">
      <formula>0</formula>
      <formula>2</formula>
    </cfRule>
  </conditionalFormatting>
  <conditionalFormatting sqref="H50">
    <cfRule type="containsText" dxfId="479" priority="119" operator="containsText" text="Muy Baja">
      <formula>NOT(ISERROR(SEARCH("Muy Baja",H50)))</formula>
    </cfRule>
    <cfRule type="containsText" dxfId="478" priority="120" operator="containsText" text="Baja">
      <formula>NOT(ISERROR(SEARCH("Baja",H50)))</formula>
    </cfRule>
    <cfRule type="containsText" dxfId="477" priority="121" operator="containsText" text="Muy Alta">
      <formula>NOT(ISERROR(SEARCH("Muy Alta",H50)))</formula>
    </cfRule>
    <cfRule type="containsText" dxfId="476" priority="122" operator="containsText" text="Alta">
      <formula>NOT(ISERROR(SEARCH("Alta",H50)))</formula>
    </cfRule>
    <cfRule type="containsText" dxfId="475" priority="123" operator="containsText" text="Media">
      <formula>NOT(ISERROR(SEARCH("Media",H50)))</formula>
    </cfRule>
    <cfRule type="containsText" dxfId="474" priority="124" operator="containsText" text="Media">
      <formula>NOT(ISERROR(SEARCH("Media",H50)))</formula>
    </cfRule>
    <cfRule type="containsText" dxfId="473" priority="125" operator="containsText" text="Media">
      <formula>NOT(ISERROR(SEARCH("Media",H50)))</formula>
    </cfRule>
    <cfRule type="containsText" dxfId="472" priority="126" operator="containsText" text="Muy Baja">
      <formula>NOT(ISERROR(SEARCH("Muy Baja",H50)))</formula>
    </cfRule>
    <cfRule type="containsText" dxfId="471" priority="127" operator="containsText" text="Baja">
      <formula>NOT(ISERROR(SEARCH("Baja",H50)))</formula>
    </cfRule>
    <cfRule type="containsText" dxfId="470" priority="128" operator="containsText" text="Muy Baja">
      <formula>NOT(ISERROR(SEARCH("Muy Baja",H50)))</formula>
    </cfRule>
    <cfRule type="containsText" dxfId="469" priority="129" operator="containsText" text="Muy Baja">
      <formula>NOT(ISERROR(SEARCH("Muy Baja",H50)))</formula>
    </cfRule>
    <cfRule type="containsText" dxfId="468" priority="130" operator="containsText" text="Muy Baja">
      <formula>NOT(ISERROR(SEARCH("Muy Baja",H50)))</formula>
    </cfRule>
    <cfRule type="containsText" dxfId="467" priority="131" operator="containsText" text="Muy Baja'Tabla probabilidad'!">
      <formula>NOT(ISERROR(SEARCH("Muy Baja'Tabla probabilidad'!",H50)))</formula>
    </cfRule>
    <cfRule type="containsText" dxfId="466" priority="132" operator="containsText" text="Muy bajo">
      <formula>NOT(ISERROR(SEARCH("Muy bajo",H50)))</formula>
    </cfRule>
    <cfRule type="containsText" dxfId="465" priority="133" operator="containsText" text="Alta">
      <formula>NOT(ISERROR(SEARCH("Alta",H50)))</formula>
    </cfRule>
    <cfRule type="containsText" dxfId="464" priority="134" operator="containsText" text="Media">
      <formula>NOT(ISERROR(SEARCH("Media",H50)))</formula>
    </cfRule>
    <cfRule type="containsText" dxfId="463" priority="135" operator="containsText" text="Baja">
      <formula>NOT(ISERROR(SEARCH("Baja",H50)))</formula>
    </cfRule>
    <cfRule type="containsText" dxfId="462" priority="136" operator="containsText" text="Muy baja">
      <formula>NOT(ISERROR(SEARCH("Muy baja",H50)))</formula>
    </cfRule>
    <cfRule type="cellIs" dxfId="461" priority="137" operator="between">
      <formula>1</formula>
      <formula>2</formula>
    </cfRule>
    <cfRule type="cellIs" dxfId="460" priority="138" operator="between">
      <formula>0</formula>
      <formula>2</formula>
    </cfRule>
  </conditionalFormatting>
  <conditionalFormatting sqref="K10:K59">
    <cfRule type="containsText" dxfId="459" priority="31" operator="containsText" text="Catastrófico">
      <formula>NOT(ISERROR(SEARCH("Catastrófico",K10)))</formula>
    </cfRule>
    <cfRule type="containsText" dxfId="458" priority="32" operator="containsText" text="Mayor">
      <formula>NOT(ISERROR(SEARCH("Mayor",K10)))</formula>
    </cfRule>
    <cfRule type="containsText" dxfId="457" priority="33" operator="containsText" text="Alta">
      <formula>NOT(ISERROR(SEARCH("Alta",K10)))</formula>
    </cfRule>
    <cfRule type="containsText" dxfId="456" priority="34" operator="containsText" text="Moderado">
      <formula>NOT(ISERROR(SEARCH("Moderado",K10)))</formula>
    </cfRule>
    <cfRule type="containsText" dxfId="455" priority="35" operator="containsText" text="Menor">
      <formula>NOT(ISERROR(SEARCH("Menor",K10)))</formula>
    </cfRule>
    <cfRule type="containsText" dxfId="454" priority="36" operator="containsText" text="Leve">
      <formula>NOT(ISERROR(SEARCH("Leve",K10)))</formula>
    </cfRule>
  </conditionalFormatting>
  <conditionalFormatting sqref="M10">
    <cfRule type="containsText" dxfId="453" priority="858" operator="containsText" text="Catastrófico">
      <formula>NOT(ISERROR(SEARCH("Catastrófico",M10)))</formula>
    </cfRule>
    <cfRule type="containsText" dxfId="452" priority="859" operator="containsText" text="Mayor">
      <formula>NOT(ISERROR(SEARCH("Mayor",M10)))</formula>
    </cfRule>
    <cfRule type="containsText" dxfId="451" priority="860" operator="containsText" text="Alta">
      <formula>NOT(ISERROR(SEARCH("Alta",M10)))</formula>
    </cfRule>
    <cfRule type="containsText" dxfId="450" priority="861" operator="containsText" text="Moderado">
      <formula>NOT(ISERROR(SEARCH("Moderado",M10)))</formula>
    </cfRule>
    <cfRule type="containsText" dxfId="449" priority="862" operator="containsText" text="Menor">
      <formula>NOT(ISERROR(SEARCH("Menor",M10)))</formula>
    </cfRule>
    <cfRule type="containsText" dxfId="448" priority="863" operator="containsText" text="Leve">
      <formula>NOT(ISERROR(SEARCH("Leve",M10)))</formula>
    </cfRule>
  </conditionalFormatting>
  <conditionalFormatting sqref="M20">
    <cfRule type="containsText" dxfId="447" priority="251" operator="containsText" text="Catastrófico">
      <formula>NOT(ISERROR(SEARCH("Catastrófico",M20)))</formula>
    </cfRule>
    <cfRule type="containsText" dxfId="446" priority="252" operator="containsText" text="Mayor">
      <formula>NOT(ISERROR(SEARCH("Mayor",M20)))</formula>
    </cfRule>
    <cfRule type="containsText" dxfId="445" priority="253" operator="containsText" text="Alta">
      <formula>NOT(ISERROR(SEARCH("Alta",M20)))</formula>
    </cfRule>
    <cfRule type="containsText" dxfId="444" priority="254" operator="containsText" text="Moderado">
      <formula>NOT(ISERROR(SEARCH("Moderado",M20)))</formula>
    </cfRule>
    <cfRule type="containsText" dxfId="443" priority="255" operator="containsText" text="Menor">
      <formula>NOT(ISERROR(SEARCH("Menor",M20)))</formula>
    </cfRule>
    <cfRule type="containsText" dxfId="442" priority="256" operator="containsText" text="Leve">
      <formula>NOT(ISERROR(SEARCH("Leve",M20)))</formula>
    </cfRule>
  </conditionalFormatting>
  <conditionalFormatting sqref="M30">
    <cfRule type="containsText" dxfId="441" priority="5" operator="containsText" text="Catastrófico">
      <formula>NOT(ISERROR(SEARCH("Catastrófico",M30)))</formula>
    </cfRule>
    <cfRule type="containsText" dxfId="440" priority="6" operator="containsText" text="Mayor">
      <formula>NOT(ISERROR(SEARCH("Mayor",M30)))</formula>
    </cfRule>
    <cfRule type="containsText" dxfId="439" priority="7" operator="containsText" text="Alta">
      <formula>NOT(ISERROR(SEARCH("Alta",M30)))</formula>
    </cfRule>
    <cfRule type="containsText" dxfId="438" priority="8" operator="containsText" text="Moderado">
      <formula>NOT(ISERROR(SEARCH("Moderado",M30)))</formula>
    </cfRule>
    <cfRule type="containsText" dxfId="437" priority="9" operator="containsText" text="Menor">
      <formula>NOT(ISERROR(SEARCH("Menor",M30)))</formula>
    </cfRule>
    <cfRule type="containsText" dxfId="436" priority="10" operator="containsText" text="Leve">
      <formula>NOT(ISERROR(SEARCH("Leve",M30)))</formula>
    </cfRule>
  </conditionalFormatting>
  <conditionalFormatting sqref="M40">
    <cfRule type="containsText" dxfId="435" priority="284" operator="containsText" text="Catastrófico">
      <formula>NOT(ISERROR(SEARCH("Catastrófico",M40)))</formula>
    </cfRule>
    <cfRule type="containsText" dxfId="434" priority="285" operator="containsText" text="Mayor">
      <formula>NOT(ISERROR(SEARCH("Mayor",M40)))</formula>
    </cfRule>
    <cfRule type="containsText" dxfId="433" priority="286" operator="containsText" text="Alta">
      <formula>NOT(ISERROR(SEARCH("Alta",M40)))</formula>
    </cfRule>
    <cfRule type="containsText" dxfId="432" priority="287" operator="containsText" text="Moderado">
      <formula>NOT(ISERROR(SEARCH("Moderado",M40)))</formula>
    </cfRule>
    <cfRule type="containsText" dxfId="431" priority="288" operator="containsText" text="Menor">
      <formula>NOT(ISERROR(SEARCH("Menor",M40)))</formula>
    </cfRule>
    <cfRule type="containsText" dxfId="430" priority="289" operator="containsText" text="Leve">
      <formula>NOT(ISERROR(SEARCH("Leve",M40)))</formula>
    </cfRule>
  </conditionalFormatting>
  <conditionalFormatting sqref="M50">
    <cfRule type="containsText" dxfId="429" priority="113" operator="containsText" text="Catastrófico">
      <formula>NOT(ISERROR(SEARCH("Catastrófico",M50)))</formula>
    </cfRule>
    <cfRule type="containsText" dxfId="428" priority="114" operator="containsText" text="Mayor">
      <formula>NOT(ISERROR(SEARCH("Mayor",M50)))</formula>
    </cfRule>
    <cfRule type="containsText" dxfId="427" priority="115" operator="containsText" text="Alta">
      <formula>NOT(ISERROR(SEARCH("Alta",M50)))</formula>
    </cfRule>
    <cfRule type="containsText" dxfId="426" priority="116" operator="containsText" text="Moderado">
      <formula>NOT(ISERROR(SEARCH("Moderado",M50)))</formula>
    </cfRule>
    <cfRule type="containsText" dxfId="425" priority="117" operator="containsText" text="Menor">
      <formula>NOT(ISERROR(SEARCH("Menor",M50)))</formula>
    </cfRule>
    <cfRule type="containsText" dxfId="424" priority="118" operator="containsText" text="Leve">
      <formula>NOT(ISERROR(SEARCH("Leve",M50)))</formula>
    </cfRule>
  </conditionalFormatting>
  <conditionalFormatting sqref="N20">
    <cfRule type="containsText" dxfId="423" priority="280" operator="containsText" text="Extremo">
      <formula>NOT(ISERROR(SEARCH("Extremo",N20)))</formula>
    </cfRule>
    <cfRule type="containsText" dxfId="422" priority="281" operator="containsText" text="Alto">
      <formula>NOT(ISERROR(SEARCH("Alto",N20)))</formula>
    </cfRule>
    <cfRule type="containsText" dxfId="421" priority="282" operator="containsText" text="Bajo">
      <formula>NOT(ISERROR(SEARCH("Bajo",N20)))</formula>
    </cfRule>
    <cfRule type="containsText" dxfId="420" priority="283" operator="containsText" text="Moderado">
      <formula>NOT(ISERROR(SEARCH("Moderado",N20)))</formula>
    </cfRule>
  </conditionalFormatting>
  <conditionalFormatting sqref="N30">
    <cfRule type="containsText" dxfId="419" priority="1" operator="containsText" text="Extremo">
      <formula>NOT(ISERROR(SEARCH("Extremo",N30)))</formula>
    </cfRule>
    <cfRule type="containsText" dxfId="418" priority="2" operator="containsText" text="Alto">
      <formula>NOT(ISERROR(SEARCH("Alto",N30)))</formula>
    </cfRule>
    <cfRule type="containsText" dxfId="417" priority="3" operator="containsText" text="Bajo">
      <formula>NOT(ISERROR(SEARCH("Bajo",N30)))</formula>
    </cfRule>
    <cfRule type="containsText" dxfId="416" priority="4" operator="containsText" text="Moderado">
      <formula>NOT(ISERROR(SEARCH("Moderado",N30)))</formula>
    </cfRule>
  </conditionalFormatting>
  <conditionalFormatting sqref="N50">
    <cfRule type="containsText" dxfId="415" priority="109" operator="containsText" text="Extremo">
      <formula>NOT(ISERROR(SEARCH("Extremo",N50)))</formula>
    </cfRule>
    <cfRule type="containsText" dxfId="414" priority="110" operator="containsText" text="Alto">
      <formula>NOT(ISERROR(SEARCH("Alto",N50)))</formula>
    </cfRule>
    <cfRule type="containsText" dxfId="413" priority="111" operator="containsText" text="Bajo">
      <formula>NOT(ISERROR(SEARCH("Bajo",N50)))</formula>
    </cfRule>
    <cfRule type="containsText" dxfId="412" priority="112" operator="containsText" text="Moderado">
      <formula>NOT(ISERROR(SEARCH("Moderado",N50)))</formula>
    </cfRule>
  </conditionalFormatting>
  <conditionalFormatting sqref="N8:O8">
    <cfRule type="containsText" dxfId="411" priority="840" operator="containsText" text="3- Moderado">
      <formula>NOT(ISERROR(SEARCH("3- Moderado",N8)))</formula>
    </cfRule>
    <cfRule type="containsText" dxfId="410" priority="841" operator="containsText" text="6- Moderado">
      <formula>NOT(ISERROR(SEARCH("6- Moderado",N8)))</formula>
    </cfRule>
    <cfRule type="containsText" dxfId="409" priority="842" operator="containsText" text="4- Moderado">
      <formula>NOT(ISERROR(SEARCH("4- Moderado",N8)))</formula>
    </cfRule>
    <cfRule type="containsText" dxfId="408" priority="843" operator="containsText" text="3- Bajo">
      <formula>NOT(ISERROR(SEARCH("3- Bajo",N8)))</formula>
    </cfRule>
    <cfRule type="containsText" dxfId="407" priority="844" operator="containsText" text="4- Bajo">
      <formula>NOT(ISERROR(SEARCH("4- Bajo",N8)))</formula>
    </cfRule>
    <cfRule type="containsText" dxfId="406" priority="845" operator="containsText" text="1- Bajo">
      <formula>NOT(ISERROR(SEARCH("1- Bajo",N8)))</formula>
    </cfRule>
  </conditionalFormatting>
  <conditionalFormatting sqref="N10:O10">
    <cfRule type="containsText" dxfId="405" priority="1445" operator="containsText" text="Extremo">
      <formula>NOT(ISERROR(SEARCH("Extremo",N10)))</formula>
    </cfRule>
    <cfRule type="containsText" dxfId="404" priority="1446" operator="containsText" text="Alto">
      <formula>NOT(ISERROR(SEARCH("Alto",N10)))</formula>
    </cfRule>
    <cfRule type="containsText" dxfId="403" priority="1447" operator="containsText" text="Bajo">
      <formula>NOT(ISERROR(SEARCH("Bajo",N10)))</formula>
    </cfRule>
    <cfRule type="containsText" dxfId="402" priority="1448" operator="containsText" text="Moderado">
      <formula>NOT(ISERROR(SEARCH("Moderado",N10)))</formula>
    </cfRule>
  </conditionalFormatting>
  <conditionalFormatting sqref="N40:O40">
    <cfRule type="containsText" dxfId="401" priority="223" operator="containsText" text="Extremo">
      <formula>NOT(ISERROR(SEARCH("Extremo",N40)))</formula>
    </cfRule>
    <cfRule type="containsText" dxfId="400" priority="224" operator="containsText" text="Alto">
      <formula>NOT(ISERROR(SEARCH("Alto",N40)))</formula>
    </cfRule>
    <cfRule type="containsText" dxfId="399" priority="225" operator="containsText" text="Bajo">
      <formula>NOT(ISERROR(SEARCH("Bajo",N40)))</formula>
    </cfRule>
    <cfRule type="containsText" dxfId="398" priority="226" operator="containsText" text="Moderado">
      <formula>NOT(ISERROR(SEARCH("Moderado",N40)))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tabSelected="1" topLeftCell="A7" zoomScale="80" zoomScaleNormal="80" zoomScalePageLayoutView="70" workbookViewId="0">
      <pane xSplit="2" ySplit="3" topLeftCell="C10" activePane="bottomRight" state="frozen"/>
      <selection activeCell="A7" sqref="A7"/>
      <selection pane="topRight" activeCell="C7" sqref="C7"/>
      <selection pane="bottomLeft" activeCell="A10" sqref="A10"/>
      <selection pane="bottomRight" activeCell="E32" sqref="E32"/>
    </sheetView>
  </sheetViews>
  <sheetFormatPr baseColWidth="10" defaultColWidth="11.42578125" defaultRowHeight="15"/>
  <cols>
    <col min="1" max="1" width="7" customWidth="1"/>
    <col min="2" max="2" width="35.85546875" customWidth="1"/>
    <col min="3" max="3" width="52.5703125" style="50" customWidth="1"/>
    <col min="4" max="4" width="6.140625" customWidth="1"/>
    <col min="5" max="5" width="56.285156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507"/>
      <c r="B1" s="508"/>
      <c r="C1" s="509"/>
      <c r="D1" s="42"/>
      <c r="E1" s="501" t="s">
        <v>324</v>
      </c>
      <c r="F1" s="502"/>
      <c r="G1" s="502"/>
      <c r="H1" s="502"/>
      <c r="I1" s="502"/>
      <c r="J1" s="502"/>
      <c r="K1" s="502"/>
      <c r="L1" s="502"/>
      <c r="M1" s="502"/>
      <c r="N1" s="502"/>
      <c r="O1" s="502"/>
      <c r="P1" s="502"/>
      <c r="Q1" s="502"/>
      <c r="R1" s="502"/>
      <c r="S1" s="502"/>
      <c r="T1" s="502"/>
      <c r="U1" s="502"/>
      <c r="V1" s="50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0"/>
      <c r="B2" s="511"/>
      <c r="C2" s="512"/>
      <c r="D2" s="42"/>
      <c r="E2" s="503"/>
      <c r="F2" s="504"/>
      <c r="G2" s="504"/>
      <c r="H2" s="504"/>
      <c r="I2" s="504"/>
      <c r="J2" s="504"/>
      <c r="K2" s="504"/>
      <c r="L2" s="504"/>
      <c r="M2" s="504"/>
      <c r="N2" s="504"/>
      <c r="O2" s="504"/>
      <c r="P2" s="504"/>
      <c r="Q2" s="504"/>
      <c r="R2" s="504"/>
      <c r="S2" s="504"/>
      <c r="T2" s="504"/>
      <c r="U2" s="504"/>
      <c r="V2" s="50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13"/>
      <c r="B3" s="514"/>
      <c r="C3" s="515"/>
      <c r="D3" s="42"/>
      <c r="E3" s="505"/>
      <c r="F3" s="506"/>
      <c r="G3" s="506"/>
      <c r="H3" s="506"/>
      <c r="I3" s="506"/>
      <c r="J3" s="506"/>
      <c r="K3" s="506"/>
      <c r="L3" s="506"/>
      <c r="M3" s="506"/>
      <c r="N3" s="506"/>
      <c r="O3" s="506"/>
      <c r="P3" s="506"/>
      <c r="Q3" s="506"/>
      <c r="R3" s="506"/>
      <c r="S3" s="506"/>
      <c r="T3" s="506"/>
      <c r="U3" s="506"/>
      <c r="V3" s="50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34" t="s">
        <v>264</v>
      </c>
      <c r="B4" s="534"/>
      <c r="C4" s="535" t="s">
        <v>265</v>
      </c>
      <c r="D4" s="536"/>
      <c r="E4" s="536"/>
      <c r="F4" s="536"/>
      <c r="G4" s="536"/>
      <c r="H4" s="536"/>
      <c r="I4" s="536"/>
      <c r="J4" s="536"/>
      <c r="K4" s="536"/>
      <c r="L4" s="536"/>
      <c r="M4" s="536"/>
      <c r="N4" s="536"/>
      <c r="O4" s="536"/>
      <c r="P4" s="536"/>
      <c r="Q4" s="536"/>
      <c r="R4" s="536"/>
      <c r="S4" s="536"/>
      <c r="T4" s="536"/>
      <c r="U4" s="536"/>
      <c r="V4" s="53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32" t="s">
        <v>266</v>
      </c>
      <c r="B5" s="532"/>
      <c r="C5" s="537" t="s">
        <v>32</v>
      </c>
      <c r="D5" s="537"/>
      <c r="E5" s="537"/>
      <c r="F5" s="537"/>
      <c r="G5" s="537"/>
      <c r="H5" s="537"/>
      <c r="I5" s="537"/>
      <c r="J5" s="537"/>
      <c r="K5" s="537"/>
      <c r="L5" s="537"/>
      <c r="M5" s="537"/>
      <c r="N5" s="537"/>
      <c r="O5" s="537"/>
      <c r="P5" s="537"/>
      <c r="Q5" s="537"/>
      <c r="R5" s="537"/>
      <c r="S5" s="537"/>
      <c r="T5" s="537"/>
      <c r="U5" s="537"/>
      <c r="V5" s="53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33" t="s">
        <v>267</v>
      </c>
      <c r="B6" s="533"/>
      <c r="C6" s="538" t="s">
        <v>480</v>
      </c>
      <c r="D6" s="538"/>
      <c r="E6" s="538"/>
      <c r="F6" s="538"/>
      <c r="G6" s="538"/>
      <c r="H6" s="538"/>
      <c r="I6" s="538"/>
      <c r="J6" s="538"/>
      <c r="K6" s="538"/>
      <c r="L6" s="538"/>
      <c r="M6" s="538"/>
      <c r="N6" s="538"/>
      <c r="O6" s="538"/>
      <c r="P6" s="538"/>
      <c r="Q6" s="538"/>
      <c r="R6" s="538"/>
      <c r="S6" s="538"/>
      <c r="T6" s="538"/>
      <c r="U6" s="538"/>
      <c r="V6" s="53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16" t="s">
        <v>269</v>
      </c>
      <c r="B7" s="516"/>
      <c r="C7" s="516"/>
      <c r="D7" s="517" t="s">
        <v>325</v>
      </c>
      <c r="E7" s="518"/>
      <c r="F7" s="518"/>
      <c r="G7" s="518"/>
      <c r="H7" s="518"/>
      <c r="I7" s="518"/>
      <c r="J7" s="518"/>
      <c r="K7" s="518"/>
      <c r="L7" s="518"/>
      <c r="M7" s="518"/>
      <c r="N7" s="518"/>
      <c r="O7" s="518"/>
      <c r="P7" s="518"/>
      <c r="Q7" s="518"/>
      <c r="R7" s="519"/>
      <c r="S7" s="48"/>
      <c r="T7" s="516" t="s">
        <v>326</v>
      </c>
      <c r="U7" s="516"/>
      <c r="V7" s="51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20" t="s">
        <v>274</v>
      </c>
      <c r="B8" s="516" t="s">
        <v>327</v>
      </c>
      <c r="C8" s="523" t="s">
        <v>270</v>
      </c>
      <c r="D8" s="525" t="s">
        <v>328</v>
      </c>
      <c r="E8" s="527" t="s">
        <v>239</v>
      </c>
      <c r="F8" s="529" t="s">
        <v>329</v>
      </c>
      <c r="G8" s="530"/>
      <c r="H8" s="530"/>
      <c r="I8" s="530"/>
      <c r="J8" s="530"/>
      <c r="K8" s="531"/>
      <c r="L8" s="529" t="s">
        <v>330</v>
      </c>
      <c r="M8" s="530"/>
      <c r="N8" s="530"/>
      <c r="O8" s="530"/>
      <c r="P8" s="530"/>
      <c r="Q8" s="530"/>
      <c r="R8" s="530"/>
      <c r="S8" s="531"/>
      <c r="T8" s="58"/>
      <c r="U8" s="59"/>
      <c r="V8" s="87" t="s">
        <v>331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21"/>
      <c r="B9" s="522"/>
      <c r="C9" s="524"/>
      <c r="D9" s="526"/>
      <c r="E9" s="528"/>
      <c r="F9" s="47" t="s">
        <v>241</v>
      </c>
      <c r="G9" s="47" t="s">
        <v>243</v>
      </c>
      <c r="H9" s="47" t="s">
        <v>332</v>
      </c>
      <c r="I9" s="47" t="s">
        <v>245</v>
      </c>
      <c r="J9" s="133" t="s">
        <v>333</v>
      </c>
      <c r="K9" s="47" t="s">
        <v>251</v>
      </c>
      <c r="L9" s="47" t="s">
        <v>334</v>
      </c>
      <c r="M9" s="132" t="s">
        <v>248</v>
      </c>
      <c r="N9" s="47" t="s">
        <v>335</v>
      </c>
      <c r="O9" s="47" t="s">
        <v>336</v>
      </c>
      <c r="P9" s="47" t="s">
        <v>337</v>
      </c>
      <c r="Q9" s="47" t="s">
        <v>338</v>
      </c>
      <c r="R9" s="133" t="s">
        <v>333</v>
      </c>
      <c r="S9" s="47" t="s">
        <v>339</v>
      </c>
      <c r="T9" s="51" t="s">
        <v>253</v>
      </c>
      <c r="U9" s="51" t="s">
        <v>255</v>
      </c>
      <c r="V9" s="52" t="s">
        <v>340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23.75" customHeight="1" thickBot="1">
      <c r="A10" s="498">
        <f>'5-. Identificación de Riesgos'!A10</f>
        <v>1</v>
      </c>
      <c r="B10" s="489" t="str">
        <f>'5-. Identificación de Riesgos'!B10</f>
        <v>Inexactitud en la recolección de la Información Estadística por parte de los funcionarios de los despachos judiciales</v>
      </c>
      <c r="C10" s="286" t="str">
        <f>'5-. Identificación de Riesgos'!D10</f>
        <v>1.Inadecuada recolección, revisión y validación de los datos para el  diligenciamiento de los formularios  de estadísticas judiciales (movimiento y trámite de procesos)</v>
      </c>
      <c r="D10" s="246">
        <v>1</v>
      </c>
      <c r="E10" s="304" t="s">
        <v>500</v>
      </c>
      <c r="F10" s="246" t="s">
        <v>341</v>
      </c>
      <c r="G10" s="246" t="s">
        <v>341</v>
      </c>
      <c r="H10" s="246" t="s">
        <v>341</v>
      </c>
      <c r="I10" s="246" t="s">
        <v>341</v>
      </c>
      <c r="J10" s="249">
        <f>COUNTIF(F10:I10,"SI")/4</f>
        <v>1</v>
      </c>
      <c r="K10" s="492">
        <f>AVERAGE(J10:J19)</f>
        <v>0.6</v>
      </c>
      <c r="L10" s="246" t="str">
        <f>'5-. Identificación de Riesgos'!I10</f>
        <v>Afectación de reputacion,imagén,  credibilidad, satisfacción de usuarios y PI</v>
      </c>
      <c r="M10" s="288" t="s">
        <v>342</v>
      </c>
      <c r="N10" s="246" t="s">
        <v>343</v>
      </c>
      <c r="O10" s="246" t="s">
        <v>343</v>
      </c>
      <c r="P10" s="246" t="s">
        <v>341</v>
      </c>
      <c r="Q10" s="246" t="s">
        <v>341</v>
      </c>
      <c r="R10" s="249">
        <f>SUM(COUNTIF(N10,"SI")*25%,COUNTIF(O10,"SI")*40%,COUNTIF(P10,"SI")*25%,COUNTIF(Q10,"SI")*10%)</f>
        <v>0.35</v>
      </c>
      <c r="S10" s="492">
        <f>AVERAGE(R10:R11)</f>
        <v>0.55000000000000004</v>
      </c>
      <c r="T10" s="539"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89"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83" t="str">
        <f>CONCATENATE(VLOOKUP((LEFT(T10,LEN(T10)-4)&amp;LEFT(U10,LEN(U10)-4)),'9- Matriz de Calor '!$D$18:$E$42,2,0)," - ",RIGHT(T10,1)*RIGHT(U10,1))</f>
        <v>Bajo - 2</v>
      </c>
    </row>
    <row r="11" spans="1:278" ht="133.5" customHeight="1" thickBot="1">
      <c r="A11" s="499"/>
      <c r="B11" s="490"/>
      <c r="C11" s="289" t="str">
        <f>'5-. Identificación de Riesgos'!D11</f>
        <v>2. Falta de verificación de los datos  antes de finalizar el reporte de estadístico por parte de los funcionarios responsables del diligenciamiento.</v>
      </c>
      <c r="D11" s="247">
        <v>2</v>
      </c>
      <c r="E11" s="305"/>
      <c r="F11" s="247"/>
      <c r="G11" s="247"/>
      <c r="H11" s="247"/>
      <c r="I11" s="247"/>
      <c r="J11" s="250">
        <f t="shared" ref="J11:J14" si="0">COUNTIF(F11:I11,"SI")/4</f>
        <v>0</v>
      </c>
      <c r="K11" s="493"/>
      <c r="L11" s="246" t="str">
        <f>'5-. Identificación de Riesgos'!I11</f>
        <v>Incumplimiento de las metas establecidas</v>
      </c>
      <c r="M11" s="306" t="s">
        <v>491</v>
      </c>
      <c r="N11" s="259" t="s">
        <v>341</v>
      </c>
      <c r="O11" s="259" t="s">
        <v>341</v>
      </c>
      <c r="P11" s="259" t="s">
        <v>343</v>
      </c>
      <c r="Q11" s="259" t="s">
        <v>341</v>
      </c>
      <c r="R11" s="249">
        <f>SUM(COUNTIF(N11,"SI")*25%,COUNTIF(O11,"SI")*40%,COUNTIF(P11,"SI")*25%,COUNTIF(Q11,"SI")*10%)</f>
        <v>0.75</v>
      </c>
      <c r="S11" s="493"/>
      <c r="T11" s="540"/>
      <c r="U11" s="490"/>
      <c r="V11" s="484"/>
    </row>
    <row r="12" spans="1:278" ht="81.75" customHeight="1" thickBot="1">
      <c r="A12" s="499"/>
      <c r="B12" s="490"/>
      <c r="C12" s="289" t="str">
        <f>'5-. Identificación de Riesgos'!D12</f>
        <v xml:space="preserve">3.Carencia de verificación por parte de los Consejos Seccionales  </v>
      </c>
      <c r="D12" s="247">
        <v>3</v>
      </c>
      <c r="E12" s="304" t="s">
        <v>501</v>
      </c>
      <c r="F12" s="247" t="s">
        <v>341</v>
      </c>
      <c r="G12" s="247" t="s">
        <v>341</v>
      </c>
      <c r="H12" s="247" t="s">
        <v>341</v>
      </c>
      <c r="I12" s="247" t="s">
        <v>341</v>
      </c>
      <c r="J12" s="250">
        <f t="shared" si="0"/>
        <v>1</v>
      </c>
      <c r="K12" s="493"/>
      <c r="L12" s="247">
        <f>'5-. Identificación de Riesgos'!I12</f>
        <v>0</v>
      </c>
      <c r="M12" s="287"/>
      <c r="N12" s="247"/>
      <c r="O12" s="247"/>
      <c r="P12" s="247"/>
      <c r="Q12" s="247"/>
      <c r="R12" s="249">
        <f>SUM(COUNTIF(N12,"SI")*25%,COUNTIF(O12,"SI")*40%,COUNTIF(P12,"SI")*25%,COUNTIF(Q12,"SI")*10%)</f>
        <v>0</v>
      </c>
      <c r="S12" s="493"/>
      <c r="T12" s="540"/>
      <c r="U12" s="490"/>
      <c r="V12" s="484"/>
    </row>
    <row r="13" spans="1:278" ht="165" customHeight="1">
      <c r="A13" s="499"/>
      <c r="B13" s="490"/>
      <c r="C13" s="289" t="str">
        <f>'5-. Identificación de Riesgos'!D13</f>
        <v xml:space="preserve">
4. .Incumplimiento en la fechas de reporte de la gestión estadística por parte de los despachos judiciales.</v>
      </c>
      <c r="D13" s="247">
        <v>4</v>
      </c>
      <c r="E13" s="304" t="s">
        <v>499</v>
      </c>
      <c r="F13" s="247" t="s">
        <v>341</v>
      </c>
      <c r="G13" s="247" t="s">
        <v>341</v>
      </c>
      <c r="H13" s="247" t="s">
        <v>341</v>
      </c>
      <c r="I13" s="247" t="s">
        <v>341</v>
      </c>
      <c r="J13" s="250">
        <f t="shared" si="0"/>
        <v>1</v>
      </c>
      <c r="K13" s="493"/>
      <c r="L13" s="247">
        <f>'5-. Identificación de Riesgos'!I13</f>
        <v>0</v>
      </c>
      <c r="M13" s="287"/>
      <c r="N13" s="247"/>
      <c r="O13" s="247"/>
      <c r="P13" s="247"/>
      <c r="Q13" s="247"/>
      <c r="R13" s="249">
        <f>SUM(COUNTIF(N13,"SI")*25%,COUNTIF(O13,"SI")*40%,COUNTIF(P13,"SI")*25%,COUNTIF(Q13,"SI")*10%)</f>
        <v>0</v>
      </c>
      <c r="S13" s="493"/>
      <c r="T13" s="540"/>
      <c r="U13" s="490"/>
      <c r="V13" s="484"/>
    </row>
    <row r="14" spans="1:278" ht="133.5" customHeight="1">
      <c r="A14" s="499"/>
      <c r="B14" s="490"/>
      <c r="C14" s="289" t="str">
        <f>'5-. Identificación de Riesgos'!D14</f>
        <v>5.Alto volumen de carga laboral</v>
      </c>
      <c r="D14" s="247"/>
      <c r="E14" s="287"/>
      <c r="F14" s="247"/>
      <c r="G14" s="247"/>
      <c r="H14" s="247"/>
      <c r="I14" s="247"/>
      <c r="J14" s="250">
        <f t="shared" si="0"/>
        <v>0</v>
      </c>
      <c r="K14" s="493"/>
      <c r="L14" s="247">
        <f>'5-. Identificación de Riesgos'!I14</f>
        <v>0</v>
      </c>
      <c r="M14" s="287"/>
      <c r="N14" s="247"/>
      <c r="O14" s="247"/>
      <c r="P14" s="247"/>
      <c r="Q14" s="247"/>
      <c r="R14" s="250"/>
      <c r="S14" s="493"/>
      <c r="T14" s="540"/>
      <c r="U14" s="490"/>
      <c r="V14" s="484"/>
    </row>
    <row r="15" spans="1:278">
      <c r="A15" s="499"/>
      <c r="B15" s="490"/>
      <c r="C15" s="289">
        <f>'5-. Identificación de Riesgos'!D15</f>
        <v>0</v>
      </c>
      <c r="D15" s="247"/>
      <c r="E15" s="287"/>
      <c r="F15" s="247"/>
      <c r="G15" s="247"/>
      <c r="H15" s="247"/>
      <c r="I15" s="247"/>
      <c r="J15" s="250"/>
      <c r="K15" s="493"/>
      <c r="L15" s="247">
        <f>'5-. Identificación de Riesgos'!I15</f>
        <v>0</v>
      </c>
      <c r="M15" s="250"/>
      <c r="N15" s="247"/>
      <c r="O15" s="247"/>
      <c r="P15" s="247"/>
      <c r="Q15" s="247"/>
      <c r="R15" s="250"/>
      <c r="S15" s="493"/>
      <c r="T15" s="540"/>
      <c r="U15" s="490"/>
      <c r="V15" s="484"/>
    </row>
    <row r="16" spans="1:278">
      <c r="A16" s="499"/>
      <c r="B16" s="490"/>
      <c r="C16" s="289">
        <f>'5-. Identificación de Riesgos'!D16</f>
        <v>0</v>
      </c>
      <c r="D16" s="247"/>
      <c r="E16" s="287"/>
      <c r="F16" s="247"/>
      <c r="G16" s="247"/>
      <c r="H16" s="247"/>
      <c r="I16" s="247"/>
      <c r="J16" s="250"/>
      <c r="K16" s="493"/>
      <c r="L16" s="247">
        <f>'5-. Identificación de Riesgos'!I16</f>
        <v>0</v>
      </c>
      <c r="M16" s="250"/>
      <c r="N16" s="247"/>
      <c r="O16" s="247"/>
      <c r="P16" s="247"/>
      <c r="Q16" s="247"/>
      <c r="R16" s="250"/>
      <c r="S16" s="493"/>
      <c r="T16" s="540"/>
      <c r="U16" s="490"/>
      <c r="V16" s="484"/>
    </row>
    <row r="17" spans="1:22">
      <c r="A17" s="499"/>
      <c r="B17" s="490"/>
      <c r="C17" s="289">
        <f>'5-. Identificación de Riesgos'!D17</f>
        <v>0</v>
      </c>
      <c r="D17" s="247"/>
      <c r="E17" s="287"/>
      <c r="F17" s="247"/>
      <c r="G17" s="247"/>
      <c r="H17" s="247"/>
      <c r="I17" s="247"/>
      <c r="J17" s="250"/>
      <c r="K17" s="493"/>
      <c r="L17" s="247">
        <f>'5-. Identificación de Riesgos'!I17</f>
        <v>0</v>
      </c>
      <c r="M17" s="250"/>
      <c r="N17" s="247"/>
      <c r="O17" s="247"/>
      <c r="P17" s="247"/>
      <c r="Q17" s="247"/>
      <c r="R17" s="250"/>
      <c r="S17" s="493"/>
      <c r="T17" s="540"/>
      <c r="U17" s="490"/>
      <c r="V17" s="484"/>
    </row>
    <row r="18" spans="1:22">
      <c r="A18" s="499"/>
      <c r="B18" s="490"/>
      <c r="C18" s="289">
        <f>'5-. Identificación de Riesgos'!D18</f>
        <v>0</v>
      </c>
      <c r="D18" s="247"/>
      <c r="E18" s="287"/>
      <c r="F18" s="247"/>
      <c r="G18" s="247"/>
      <c r="H18" s="247"/>
      <c r="I18" s="247"/>
      <c r="J18" s="250"/>
      <c r="K18" s="493"/>
      <c r="L18" s="247">
        <f>'5-. Identificación de Riesgos'!I18</f>
        <v>0</v>
      </c>
      <c r="M18" s="250"/>
      <c r="N18" s="247"/>
      <c r="O18" s="247"/>
      <c r="P18" s="247"/>
      <c r="Q18" s="247"/>
      <c r="R18" s="250"/>
      <c r="S18" s="493"/>
      <c r="T18" s="540"/>
      <c r="U18" s="490"/>
      <c r="V18" s="484"/>
    </row>
    <row r="19" spans="1:22" ht="15.75" thickBot="1">
      <c r="A19" s="500"/>
      <c r="B19" s="491"/>
      <c r="C19" s="290">
        <f>'5-. Identificación de Riesgos'!D19</f>
        <v>0</v>
      </c>
      <c r="D19" s="248"/>
      <c r="E19" s="291"/>
      <c r="F19" s="248"/>
      <c r="G19" s="248"/>
      <c r="H19" s="248"/>
      <c r="I19" s="248"/>
      <c r="J19" s="251"/>
      <c r="K19" s="494"/>
      <c r="L19" s="248">
        <f>'5-. Identificación de Riesgos'!I19</f>
        <v>0</v>
      </c>
      <c r="M19" s="251"/>
      <c r="N19" s="247"/>
      <c r="O19" s="247"/>
      <c r="P19" s="247"/>
      <c r="Q19" s="247"/>
      <c r="R19" s="251"/>
      <c r="S19" s="494"/>
      <c r="T19" s="541"/>
      <c r="U19" s="491"/>
      <c r="V19" s="485"/>
    </row>
    <row r="20" spans="1:22" ht="90" customHeight="1" thickBot="1">
      <c r="A20" s="498">
        <f>'5-. Identificación de Riesgos'!A20</f>
        <v>2</v>
      </c>
      <c r="B20" s="489" t="str">
        <f>'5-. Identificación de Riesgos'!B20</f>
        <v>Incumplimiento</v>
      </c>
      <c r="C20" s="292" t="str">
        <f>'5-. Identificación de Riesgos'!D20</f>
        <v>1.Ausencia de información en los despachos judiciales para la obtención de datos necesarios para el diligenciamiento de los formularios</v>
      </c>
      <c r="D20" s="246">
        <v>1</v>
      </c>
      <c r="E20" s="309" t="s">
        <v>502</v>
      </c>
      <c r="F20" s="246" t="s">
        <v>341</v>
      </c>
      <c r="G20" s="246" t="s">
        <v>341</v>
      </c>
      <c r="H20" s="246" t="s">
        <v>341</v>
      </c>
      <c r="I20" s="246" t="s">
        <v>341</v>
      </c>
      <c r="J20" s="249">
        <f t="shared" ref="J20:J43" si="1">COUNTIF(F20:I20,"SI")/4</f>
        <v>1</v>
      </c>
      <c r="K20" s="492">
        <f>AVERAGE(J20:J23)</f>
        <v>0.75</v>
      </c>
      <c r="L20" s="245" t="str">
        <f>'5-. Identificación de Riesgos'!I20</f>
        <v>Afectación de reputacion, imagen,  credibilidad, satisfacción de usuarios y PI</v>
      </c>
      <c r="M20" s="249" t="s">
        <v>342</v>
      </c>
      <c r="N20" s="246" t="s">
        <v>343</v>
      </c>
      <c r="O20" s="246" t="s">
        <v>343</v>
      </c>
      <c r="P20" s="246" t="s">
        <v>341</v>
      </c>
      <c r="Q20" s="246" t="s">
        <v>341</v>
      </c>
      <c r="R20" s="249">
        <f t="shared" ref="R20:R40" si="2">SUM(COUNTIF(N20,"SI")*25%,COUNTIF(O20,"SI")*40%,COUNTIF(P20,"SI")*25%,COUNTIF(Q20,"SI")*10%)</f>
        <v>0.35</v>
      </c>
      <c r="S20" s="492">
        <f>AVERAGE(R20:R21)</f>
        <v>0.55000000000000004</v>
      </c>
      <c r="T20" s="47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80"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495" t="str">
        <f>CONCATENATE(VLOOKUP((LEFT(T20,LEN(T20)-4)&amp;LEFT(U20,LEN(U20)-4)),'9- Matriz de Calor '!$D$18:$E$42,2,0)," - ",RIGHT(T20,1)*RIGHT(U20,1))</f>
        <v>Bajo - 1</v>
      </c>
    </row>
    <row r="21" spans="1:22" ht="118.5" customHeight="1" thickBot="1">
      <c r="A21" s="499"/>
      <c r="B21" s="490"/>
      <c r="C21" s="292" t="str">
        <f>'5-. Identificación de Riesgos'!D21</f>
        <v xml:space="preserve">2. No cargue de la información estadística por saturación de usuarios en el Sistema de Información Estadística de la Rama Judicial - SIERJU </v>
      </c>
      <c r="D21" s="247">
        <v>2</v>
      </c>
      <c r="E21" s="93" t="s">
        <v>503</v>
      </c>
      <c r="F21" s="247"/>
      <c r="G21" s="247"/>
      <c r="H21" s="247"/>
      <c r="I21" s="247"/>
      <c r="J21" s="250">
        <f t="shared" si="1"/>
        <v>0</v>
      </c>
      <c r="K21" s="493"/>
      <c r="L21" s="245" t="str">
        <f>'5-. Identificación de Riesgos'!I21</f>
        <v>Incumplimiento de las metas establecidas</v>
      </c>
      <c r="M21" s="306" t="s">
        <v>491</v>
      </c>
      <c r="N21" s="259" t="s">
        <v>341</v>
      </c>
      <c r="O21" s="259" t="s">
        <v>341</v>
      </c>
      <c r="P21" s="259" t="s">
        <v>343</v>
      </c>
      <c r="Q21" s="259" t="s">
        <v>341</v>
      </c>
      <c r="R21" s="250">
        <f t="shared" si="2"/>
        <v>0.75</v>
      </c>
      <c r="S21" s="493"/>
      <c r="T21" s="478"/>
      <c r="U21" s="481"/>
      <c r="V21" s="496"/>
    </row>
    <row r="22" spans="1:22" ht="176.25" customHeight="1" thickBot="1">
      <c r="A22" s="499"/>
      <c r="B22" s="490"/>
      <c r="C22" s="292" t="str">
        <f>'5-. Identificación de Riesgos'!D22</f>
        <v>3.Falta de control por parte de los Consejos Seccionales</v>
      </c>
      <c r="D22" s="247">
        <v>3</v>
      </c>
      <c r="E22" s="247" t="s">
        <v>506</v>
      </c>
      <c r="F22" s="247" t="s">
        <v>341</v>
      </c>
      <c r="G22" s="247" t="s">
        <v>341</v>
      </c>
      <c r="H22" s="247" t="s">
        <v>341</v>
      </c>
      <c r="I22" s="247" t="s">
        <v>341</v>
      </c>
      <c r="J22" s="250">
        <f t="shared" si="1"/>
        <v>1</v>
      </c>
      <c r="K22" s="493"/>
      <c r="L22" s="245">
        <f>'5-. Identificación de Riesgos'!I22</f>
        <v>0</v>
      </c>
      <c r="M22" s="250"/>
      <c r="N22" s="246"/>
      <c r="O22" s="246"/>
      <c r="P22" s="246"/>
      <c r="Q22" s="246"/>
      <c r="R22" s="250">
        <f t="shared" si="2"/>
        <v>0</v>
      </c>
      <c r="S22" s="493"/>
      <c r="T22" s="478"/>
      <c r="U22" s="481"/>
      <c r="V22" s="496"/>
    </row>
    <row r="23" spans="1:22" ht="102" customHeight="1" thickBot="1">
      <c r="A23" s="499"/>
      <c r="B23" s="490"/>
      <c r="C23" s="292" t="str">
        <f>'5-. Identificación de Riesgos'!D23</f>
        <v>4. Circunstancias externas del entorno geográfico, situaciones de fuerza mayor, como las pandemias</v>
      </c>
      <c r="D23" s="247">
        <v>4</v>
      </c>
      <c r="E23" s="247" t="s">
        <v>505</v>
      </c>
      <c r="F23" s="247" t="s">
        <v>341</v>
      </c>
      <c r="G23" s="247" t="s">
        <v>341</v>
      </c>
      <c r="H23" s="247" t="s">
        <v>341</v>
      </c>
      <c r="I23" s="247" t="s">
        <v>341</v>
      </c>
      <c r="J23" s="250">
        <f t="shared" si="1"/>
        <v>1</v>
      </c>
      <c r="K23" s="493"/>
      <c r="L23" s="245">
        <f>'5-. Identificación de Riesgos'!I23</f>
        <v>0</v>
      </c>
      <c r="M23" s="250"/>
      <c r="N23" s="246"/>
      <c r="O23" s="246"/>
      <c r="P23" s="246"/>
      <c r="Q23" s="246"/>
      <c r="R23" s="250">
        <f t="shared" si="2"/>
        <v>0</v>
      </c>
      <c r="S23" s="493"/>
      <c r="T23" s="478"/>
      <c r="U23" s="481"/>
      <c r="V23" s="496"/>
    </row>
    <row r="24" spans="1:22" ht="15.75" thickBot="1">
      <c r="A24" s="499"/>
      <c r="B24" s="490"/>
      <c r="C24" s="292">
        <f>'5-. Identificación de Riesgos'!D24</f>
        <v>0</v>
      </c>
      <c r="D24" s="247"/>
      <c r="E24" s="247"/>
      <c r="F24" s="247"/>
      <c r="G24" s="247"/>
      <c r="H24" s="247"/>
      <c r="I24" s="247"/>
      <c r="J24" s="250">
        <f t="shared" si="1"/>
        <v>0</v>
      </c>
      <c r="K24" s="493"/>
      <c r="L24" s="245">
        <f>'5-. Identificación de Riesgos'!I24</f>
        <v>0</v>
      </c>
      <c r="M24" s="250"/>
      <c r="N24" s="246"/>
      <c r="O24" s="246"/>
      <c r="P24" s="246"/>
      <c r="Q24" s="246"/>
      <c r="R24" s="250">
        <f t="shared" si="2"/>
        <v>0</v>
      </c>
      <c r="S24" s="493"/>
      <c r="T24" s="478"/>
      <c r="U24" s="481"/>
      <c r="V24" s="496"/>
    </row>
    <row r="25" spans="1:22" ht="15.75" thickBot="1">
      <c r="A25" s="499"/>
      <c r="B25" s="490"/>
      <c r="C25" s="292">
        <f>'5-. Identificación de Riesgos'!D25</f>
        <v>0</v>
      </c>
      <c r="D25" s="247"/>
      <c r="E25" s="287"/>
      <c r="F25" s="247"/>
      <c r="G25" s="247"/>
      <c r="H25" s="247"/>
      <c r="I25" s="247"/>
      <c r="J25" s="250"/>
      <c r="K25" s="493"/>
      <c r="L25" s="245">
        <f>'5-. Identificación de Riesgos'!I25</f>
        <v>0</v>
      </c>
      <c r="M25" s="250"/>
      <c r="N25" s="246"/>
      <c r="O25" s="246"/>
      <c r="P25" s="246"/>
      <c r="Q25" s="246"/>
      <c r="R25" s="250">
        <f t="shared" si="2"/>
        <v>0</v>
      </c>
      <c r="S25" s="493"/>
      <c r="T25" s="478"/>
      <c r="U25" s="481"/>
      <c r="V25" s="496"/>
    </row>
    <row r="26" spans="1:22" ht="15.75" thickBot="1">
      <c r="A26" s="499"/>
      <c r="B26" s="490"/>
      <c r="C26" s="292">
        <f>'5-. Identificación de Riesgos'!D26</f>
        <v>0</v>
      </c>
      <c r="D26" s="247"/>
      <c r="E26" s="287"/>
      <c r="F26" s="247"/>
      <c r="G26" s="247"/>
      <c r="H26" s="247"/>
      <c r="I26" s="247"/>
      <c r="J26" s="250"/>
      <c r="K26" s="493"/>
      <c r="L26" s="245">
        <f>'5-. Identificación de Riesgos'!I26</f>
        <v>0</v>
      </c>
      <c r="M26" s="250"/>
      <c r="N26" s="246"/>
      <c r="O26" s="246"/>
      <c r="P26" s="246"/>
      <c r="Q26" s="246"/>
      <c r="R26" s="250">
        <f t="shared" si="2"/>
        <v>0</v>
      </c>
      <c r="S26" s="493"/>
      <c r="T26" s="478"/>
      <c r="U26" s="481"/>
      <c r="V26" s="496"/>
    </row>
    <row r="27" spans="1:22" ht="15.75" thickBot="1">
      <c r="A27" s="499"/>
      <c r="B27" s="490"/>
      <c r="C27" s="292">
        <f>'5-. Identificación de Riesgos'!D27</f>
        <v>0</v>
      </c>
      <c r="D27" s="247"/>
      <c r="E27" s="287"/>
      <c r="F27" s="247"/>
      <c r="G27" s="247"/>
      <c r="H27" s="247"/>
      <c r="I27" s="247"/>
      <c r="J27" s="250"/>
      <c r="K27" s="493"/>
      <c r="L27" s="245">
        <f>'5-. Identificación de Riesgos'!I27</f>
        <v>0</v>
      </c>
      <c r="M27" s="250"/>
      <c r="N27" s="246"/>
      <c r="O27" s="246"/>
      <c r="P27" s="246"/>
      <c r="Q27" s="246"/>
      <c r="R27" s="250">
        <f t="shared" si="2"/>
        <v>0</v>
      </c>
      <c r="S27" s="493"/>
      <c r="T27" s="478"/>
      <c r="U27" s="481"/>
      <c r="V27" s="496"/>
    </row>
    <row r="28" spans="1:22" ht="15.75" thickBot="1">
      <c r="A28" s="499"/>
      <c r="B28" s="490"/>
      <c r="C28" s="292">
        <f>'5-. Identificación de Riesgos'!D28</f>
        <v>0</v>
      </c>
      <c r="D28" s="247"/>
      <c r="E28" s="287"/>
      <c r="F28" s="247"/>
      <c r="G28" s="247"/>
      <c r="H28" s="247"/>
      <c r="I28" s="247"/>
      <c r="J28" s="250"/>
      <c r="K28" s="493"/>
      <c r="L28" s="244">
        <f>'5-. Identificación de Riesgos'!I28</f>
        <v>0</v>
      </c>
      <c r="M28" s="250"/>
      <c r="N28" s="246"/>
      <c r="O28" s="246"/>
      <c r="P28" s="246"/>
      <c r="Q28" s="246"/>
      <c r="R28" s="250">
        <f t="shared" si="2"/>
        <v>0</v>
      </c>
      <c r="S28" s="493"/>
      <c r="T28" s="478"/>
      <c r="U28" s="481"/>
      <c r="V28" s="496"/>
    </row>
    <row r="29" spans="1:22" ht="15.75" thickBot="1">
      <c r="A29" s="500"/>
      <c r="B29" s="491"/>
      <c r="C29" s="292">
        <f>'5-. Identificación de Riesgos'!D29</f>
        <v>0</v>
      </c>
      <c r="D29" s="248"/>
      <c r="E29" s="293"/>
      <c r="F29" s="248"/>
      <c r="G29" s="248"/>
      <c r="H29" s="248"/>
      <c r="I29" s="248"/>
      <c r="J29" s="251"/>
      <c r="K29" s="494"/>
      <c r="L29" s="248">
        <f>'5-. Identificación de Riesgos'!I29</f>
        <v>0</v>
      </c>
      <c r="M29" s="251"/>
      <c r="N29" s="246"/>
      <c r="O29" s="246"/>
      <c r="P29" s="246"/>
      <c r="Q29" s="246"/>
      <c r="R29" s="251">
        <f t="shared" si="2"/>
        <v>0</v>
      </c>
      <c r="S29" s="494"/>
      <c r="T29" s="479"/>
      <c r="U29" s="482"/>
      <c r="V29" s="497"/>
    </row>
    <row r="30" spans="1:22" ht="87" customHeight="1" thickBot="1">
      <c r="A30" s="498">
        <f>'5-. Identificación de Riesgos'!A30</f>
        <v>3</v>
      </c>
      <c r="B30" s="489" t="str">
        <f>'5-. Identificación de Riesgos'!B30</f>
        <v>Pérdida o extravío de la información
de la herramienta SIERJU cuando el despacho ya la ingresó</v>
      </c>
      <c r="C30" s="292" t="str">
        <f>'5-. Identificación de Riesgos'!D30</f>
        <v>1. Hacker y / o virus informativo</v>
      </c>
      <c r="D30" s="246">
        <v>1</v>
      </c>
      <c r="E30" s="247" t="s">
        <v>490</v>
      </c>
      <c r="F30" s="246"/>
      <c r="G30" s="246"/>
      <c r="H30" s="246"/>
      <c r="I30" s="246"/>
      <c r="J30" s="249">
        <f t="shared" ref="J30:J33" si="3">COUNTIF(F30:I30,"SI")/4</f>
        <v>0</v>
      </c>
      <c r="K30" s="492">
        <f>AVERAGE(J30:J33)</f>
        <v>0</v>
      </c>
      <c r="L30" s="245" t="str">
        <f>'5-. Identificación de Riesgos'!I30</f>
        <v>Afectación de reputacion,imagén,  credibilidad, satisfacción de usuarios y PI</v>
      </c>
      <c r="M30" s="249" t="s">
        <v>342</v>
      </c>
      <c r="N30" s="246" t="s">
        <v>343</v>
      </c>
      <c r="O30" s="246" t="s">
        <v>343</v>
      </c>
      <c r="P30" s="246" t="s">
        <v>341</v>
      </c>
      <c r="Q30" s="246" t="s">
        <v>341</v>
      </c>
      <c r="R30" s="249">
        <f t="shared" ref="R30:R39" si="4">SUM(COUNTIF(N30,"SI")*25%,COUNTIF(O30,"SI")*40%,COUNTIF(P30,"SI")*25%,COUNTIF(Q30,"SI")*10%)</f>
        <v>0.35</v>
      </c>
      <c r="S30" s="492">
        <f>AVERAGE(R30:R31)</f>
        <v>0.17499999999999999</v>
      </c>
      <c r="T30" s="477"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80"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495" t="str">
        <f>CONCATENATE(VLOOKUP((LEFT(T30,LEN(T30)-4)&amp;LEFT(U30,LEN(U30)-4)),'9- Matriz de Calor '!$D$18:$E$42,2,0)," - ",RIGHT(T30,1)*RIGHT(U30,1))</f>
        <v>Moderado - 3</v>
      </c>
    </row>
    <row r="31" spans="1:22" ht="182.25" customHeight="1" thickBot="1">
      <c r="A31" s="499"/>
      <c r="B31" s="490"/>
      <c r="C31" s="292" t="str">
        <f>'5-. Identificación de Riesgos'!D31</f>
        <v>2.	Daño en los servidores</v>
      </c>
      <c r="D31" s="247">
        <v>2</v>
      </c>
      <c r="E31" s="307" t="s">
        <v>507</v>
      </c>
      <c r="F31" s="247"/>
      <c r="G31" s="247"/>
      <c r="H31" s="247"/>
      <c r="I31" s="247"/>
      <c r="J31" s="250">
        <f t="shared" si="3"/>
        <v>0</v>
      </c>
      <c r="K31" s="493"/>
      <c r="L31" s="245">
        <f>'5-. Identificación de Riesgos'!I31</f>
        <v>0</v>
      </c>
      <c r="M31" s="294"/>
      <c r="N31" s="246"/>
      <c r="O31" s="246"/>
      <c r="P31" s="246"/>
      <c r="Q31" s="246"/>
      <c r="R31" s="250">
        <f t="shared" si="4"/>
        <v>0</v>
      </c>
      <c r="S31" s="493"/>
      <c r="T31" s="478"/>
      <c r="U31" s="481"/>
      <c r="V31" s="496"/>
    </row>
    <row r="32" spans="1:22" ht="112.5" customHeight="1" thickBot="1">
      <c r="A32" s="499"/>
      <c r="B32" s="490"/>
      <c r="C32" s="292">
        <f>'5-. Identificación de Riesgos'!D32</f>
        <v>0</v>
      </c>
      <c r="D32" s="247">
        <v>3</v>
      </c>
      <c r="E32" s="247"/>
      <c r="F32" s="247"/>
      <c r="G32" s="247"/>
      <c r="H32" s="247"/>
      <c r="I32" s="247"/>
      <c r="J32" s="250">
        <f t="shared" si="3"/>
        <v>0</v>
      </c>
      <c r="K32" s="493"/>
      <c r="L32" s="245">
        <f>'5-. Identificación de Riesgos'!I32</f>
        <v>0</v>
      </c>
      <c r="M32" s="250"/>
      <c r="N32" s="246"/>
      <c r="O32" s="246"/>
      <c r="P32" s="246"/>
      <c r="Q32" s="246"/>
      <c r="R32" s="250">
        <f t="shared" si="4"/>
        <v>0</v>
      </c>
      <c r="S32" s="493"/>
      <c r="T32" s="478"/>
      <c r="U32" s="481"/>
      <c r="V32" s="496"/>
    </row>
    <row r="33" spans="1:22" ht="85.5" customHeight="1" thickBot="1">
      <c r="A33" s="499"/>
      <c r="B33" s="490"/>
      <c r="C33" s="292">
        <f>'5-. Identificación de Riesgos'!D33</f>
        <v>0</v>
      </c>
      <c r="D33" s="247">
        <v>4</v>
      </c>
      <c r="E33" s="247"/>
      <c r="F33" s="247"/>
      <c r="G33" s="247"/>
      <c r="H33" s="247"/>
      <c r="I33" s="247"/>
      <c r="J33" s="250">
        <f t="shared" si="3"/>
        <v>0</v>
      </c>
      <c r="K33" s="493"/>
      <c r="L33" s="245">
        <f>'5-. Identificación de Riesgos'!I33</f>
        <v>0</v>
      </c>
      <c r="M33" s="250"/>
      <c r="N33" s="246"/>
      <c r="O33" s="246"/>
      <c r="P33" s="246"/>
      <c r="Q33" s="246"/>
      <c r="R33" s="250">
        <f t="shared" si="4"/>
        <v>0</v>
      </c>
      <c r="S33" s="493"/>
      <c r="T33" s="478"/>
      <c r="U33" s="481"/>
      <c r="V33" s="496"/>
    </row>
    <row r="34" spans="1:22" ht="15.75" thickBot="1">
      <c r="A34" s="499"/>
      <c r="B34" s="490"/>
      <c r="C34" s="292">
        <f>'5-. Identificación de Riesgos'!D34</f>
        <v>0</v>
      </c>
      <c r="D34" s="247"/>
      <c r="E34" s="284"/>
      <c r="F34" s="247"/>
      <c r="G34" s="247"/>
      <c r="H34" s="247"/>
      <c r="I34" s="247"/>
      <c r="J34" s="250">
        <f>COUNTIF(F34:I34,"SI")/4</f>
        <v>0</v>
      </c>
      <c r="K34" s="493"/>
      <c r="L34" s="245">
        <f>'5-. Identificación de Riesgos'!I34</f>
        <v>0</v>
      </c>
      <c r="M34" s="250"/>
      <c r="N34" s="246"/>
      <c r="O34" s="246"/>
      <c r="P34" s="246"/>
      <c r="Q34" s="246"/>
      <c r="R34" s="250">
        <f t="shared" si="4"/>
        <v>0</v>
      </c>
      <c r="S34" s="493"/>
      <c r="T34" s="478"/>
      <c r="U34" s="481"/>
      <c r="V34" s="496"/>
    </row>
    <row r="35" spans="1:22" ht="15.75" thickBot="1">
      <c r="A35" s="499"/>
      <c r="B35" s="490"/>
      <c r="C35" s="292">
        <f>'5-. Identificación de Riesgos'!D35</f>
        <v>0</v>
      </c>
      <c r="D35" s="247"/>
      <c r="E35" s="295"/>
      <c r="F35" s="247"/>
      <c r="G35" s="247"/>
      <c r="H35" s="247"/>
      <c r="I35" s="247"/>
      <c r="J35" s="250"/>
      <c r="K35" s="493"/>
      <c r="L35" s="245">
        <f>'5-. Identificación de Riesgos'!I35</f>
        <v>0</v>
      </c>
      <c r="M35" s="250"/>
      <c r="N35" s="246"/>
      <c r="O35" s="246"/>
      <c r="P35" s="246"/>
      <c r="Q35" s="246"/>
      <c r="R35" s="250">
        <f t="shared" si="4"/>
        <v>0</v>
      </c>
      <c r="S35" s="493"/>
      <c r="T35" s="478"/>
      <c r="U35" s="481"/>
      <c r="V35" s="496"/>
    </row>
    <row r="36" spans="1:22" ht="15.75" thickBot="1">
      <c r="A36" s="499"/>
      <c r="B36" s="490"/>
      <c r="C36" s="292">
        <f>'5-. Identificación de Riesgos'!D36</f>
        <v>0</v>
      </c>
      <c r="D36" s="247"/>
      <c r="E36" s="287"/>
      <c r="F36" s="247"/>
      <c r="G36" s="247"/>
      <c r="H36" s="247"/>
      <c r="I36" s="247"/>
      <c r="J36" s="250"/>
      <c r="K36" s="493"/>
      <c r="L36" s="245">
        <f>'5-. Identificación de Riesgos'!I36</f>
        <v>0</v>
      </c>
      <c r="M36" s="250"/>
      <c r="N36" s="246"/>
      <c r="O36" s="246"/>
      <c r="P36" s="246"/>
      <c r="Q36" s="246"/>
      <c r="R36" s="250">
        <f t="shared" si="4"/>
        <v>0</v>
      </c>
      <c r="S36" s="493"/>
      <c r="T36" s="478"/>
      <c r="U36" s="481"/>
      <c r="V36" s="496"/>
    </row>
    <row r="37" spans="1:22" ht="15.75" thickBot="1">
      <c r="A37" s="499"/>
      <c r="B37" s="490"/>
      <c r="C37" s="292">
        <f>'5-. Identificación de Riesgos'!D37</f>
        <v>0</v>
      </c>
      <c r="D37" s="247"/>
      <c r="E37" s="287"/>
      <c r="F37" s="247"/>
      <c r="G37" s="247"/>
      <c r="H37" s="247"/>
      <c r="I37" s="247"/>
      <c r="J37" s="250"/>
      <c r="K37" s="493"/>
      <c r="L37" s="245">
        <f>'5-. Identificación de Riesgos'!I37</f>
        <v>0</v>
      </c>
      <c r="M37" s="250"/>
      <c r="N37" s="246"/>
      <c r="O37" s="246"/>
      <c r="P37" s="246"/>
      <c r="Q37" s="246"/>
      <c r="R37" s="250">
        <f t="shared" si="4"/>
        <v>0</v>
      </c>
      <c r="S37" s="493"/>
      <c r="T37" s="478"/>
      <c r="U37" s="481"/>
      <c r="V37" s="496"/>
    </row>
    <row r="38" spans="1:22" ht="15.75" thickBot="1">
      <c r="A38" s="499"/>
      <c r="B38" s="490"/>
      <c r="C38" s="292">
        <f>'5-. Identificación de Riesgos'!D38</f>
        <v>0</v>
      </c>
      <c r="D38" s="247"/>
      <c r="E38" s="287"/>
      <c r="F38" s="247"/>
      <c r="G38" s="247"/>
      <c r="H38" s="247"/>
      <c r="I38" s="247"/>
      <c r="J38" s="250"/>
      <c r="K38" s="493"/>
      <c r="L38" s="244">
        <f>'5-. Identificación de Riesgos'!I38</f>
        <v>0</v>
      </c>
      <c r="M38" s="250"/>
      <c r="N38" s="246"/>
      <c r="O38" s="246"/>
      <c r="P38" s="246"/>
      <c r="Q38" s="246"/>
      <c r="R38" s="250">
        <f t="shared" si="4"/>
        <v>0</v>
      </c>
      <c r="S38" s="493"/>
      <c r="T38" s="478"/>
      <c r="U38" s="481"/>
      <c r="V38" s="496"/>
    </row>
    <row r="39" spans="1:22" ht="15.75" thickBot="1">
      <c r="A39" s="500"/>
      <c r="B39" s="491"/>
      <c r="C39" s="292">
        <f>'5-. Identificación de Riesgos'!D39</f>
        <v>0</v>
      </c>
      <c r="D39" s="248"/>
      <c r="E39" s="293"/>
      <c r="F39" s="248"/>
      <c r="G39" s="248"/>
      <c r="H39" s="248"/>
      <c r="I39" s="248"/>
      <c r="J39" s="251"/>
      <c r="K39" s="494"/>
      <c r="L39" s="248">
        <f>'5-. Identificación de Riesgos'!I39</f>
        <v>0</v>
      </c>
      <c r="M39" s="251"/>
      <c r="N39" s="246"/>
      <c r="O39" s="246"/>
      <c r="P39" s="246"/>
      <c r="Q39" s="246"/>
      <c r="R39" s="251">
        <f t="shared" si="4"/>
        <v>0</v>
      </c>
      <c r="S39" s="494"/>
      <c r="T39" s="479"/>
      <c r="U39" s="482"/>
      <c r="V39" s="497"/>
    </row>
    <row r="40" spans="1:22" ht="155.25" customHeight="1">
      <c r="A40" s="486">
        <f>'5-. Identificación de Riesgos'!A40</f>
        <v>4</v>
      </c>
      <c r="B40" s="489" t="str">
        <f>'5-. Identificación de Riesgos'!B40</f>
        <v xml:space="preserve">Recibir dádivas o beneficios a nombre propio o de terceros para, no entregar o entregar información privilegiada o confidencial </v>
      </c>
      <c r="C40" s="292" t="str">
        <f>'5-. Identificación de Riesgos'!D40</f>
        <v xml:space="preserve">1.Insuficientes programas de capacitación para la toma de conciencia debido al desconocimiento de l ley antisoborno (ISO 37001:2016), Plan Anticorrupción y  de los  valores y principios propios de la entidad.
</v>
      </c>
      <c r="D40" s="246">
        <v>1</v>
      </c>
      <c r="E40" s="247" t="s">
        <v>344</v>
      </c>
      <c r="F40" s="246" t="s">
        <v>341</v>
      </c>
      <c r="G40" s="246" t="s">
        <v>341</v>
      </c>
      <c r="H40" s="246" t="s">
        <v>341</v>
      </c>
      <c r="I40" s="246" t="s">
        <v>341</v>
      </c>
      <c r="J40" s="249">
        <f t="shared" si="1"/>
        <v>1</v>
      </c>
      <c r="K40" s="492">
        <f>AVERAGE(J40:J44)</f>
        <v>1</v>
      </c>
      <c r="L40" s="255" t="str">
        <f>'5-. Identificación de Riesgos'!I40</f>
        <v>Afectación de ,  credibilidad, satisfacción de usuarios y PI</v>
      </c>
      <c r="M40" s="258" t="s">
        <v>342</v>
      </c>
      <c r="N40" s="257" t="s">
        <v>343</v>
      </c>
      <c r="O40" s="257" t="s">
        <v>343</v>
      </c>
      <c r="P40" s="257" t="s">
        <v>341</v>
      </c>
      <c r="Q40" s="257" t="s">
        <v>341</v>
      </c>
      <c r="R40" s="171">
        <f t="shared" si="2"/>
        <v>0.35</v>
      </c>
      <c r="S40" s="492">
        <f t="shared" ref="S40" si="5">AVERAGE(R40:R49)</f>
        <v>0.35</v>
      </c>
      <c r="T40" s="477"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80"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Mayor - 4</v>
      </c>
      <c r="V40" s="483" t="str">
        <f>CONCATENATE(VLOOKUP((LEFT(T40,LEN(T40)-4)&amp;LEFT(U40,LEN(U40)-4)),'9- Matriz de Calor '!$D$18:$E$42,2,0)," - ",RIGHT(T40,1)*RIGHT(U40,1))</f>
        <v>Alto  - 4</v>
      </c>
    </row>
    <row r="41" spans="1:22" ht="45">
      <c r="A41" s="487"/>
      <c r="B41" s="490"/>
      <c r="C41" s="292" t="str">
        <f>'5-. Identificación de Riesgos'!D41</f>
        <v xml:space="preserve">2. Desconocimiento y no aplicación del Código de Ética y Buen Gobierno.    
</v>
      </c>
      <c r="D41" s="247">
        <v>2</v>
      </c>
      <c r="E41" s="247" t="s">
        <v>345</v>
      </c>
      <c r="F41" s="247" t="s">
        <v>341</v>
      </c>
      <c r="G41" s="247" t="s">
        <v>341</v>
      </c>
      <c r="H41" s="247" t="s">
        <v>341</v>
      </c>
      <c r="I41" s="247" t="s">
        <v>341</v>
      </c>
      <c r="J41" s="250">
        <f t="shared" si="1"/>
        <v>1</v>
      </c>
      <c r="K41" s="493"/>
      <c r="L41" s="247">
        <f>'5-. Identificación de Riesgos'!I41</f>
        <v>0</v>
      </c>
      <c r="M41" s="250"/>
      <c r="N41" s="247"/>
      <c r="O41" s="247"/>
      <c r="P41" s="247"/>
      <c r="Q41" s="247"/>
      <c r="R41" s="250"/>
      <c r="S41" s="493"/>
      <c r="T41" s="478"/>
      <c r="U41" s="481"/>
      <c r="V41" s="484"/>
    </row>
    <row r="42" spans="1:22" ht="30">
      <c r="A42" s="487"/>
      <c r="B42" s="490"/>
      <c r="C42" s="292" t="str">
        <f>'5-. Identificación de Riesgos'!D42</f>
        <v>3.Carencia de compromiso  y transparencia de los servidores judiciales</v>
      </c>
      <c r="D42" s="247">
        <v>3</v>
      </c>
      <c r="E42" s="247" t="s">
        <v>346</v>
      </c>
      <c r="F42" s="247" t="s">
        <v>341</v>
      </c>
      <c r="G42" s="247" t="s">
        <v>341</v>
      </c>
      <c r="H42" s="247" t="s">
        <v>341</v>
      </c>
      <c r="I42" s="247" t="s">
        <v>341</v>
      </c>
      <c r="J42" s="250">
        <f t="shared" si="1"/>
        <v>1</v>
      </c>
      <c r="K42" s="493"/>
      <c r="L42" s="247">
        <f>'5-. Identificación de Riesgos'!I42</f>
        <v>0</v>
      </c>
      <c r="M42" s="250"/>
      <c r="N42" s="247"/>
      <c r="O42" s="247"/>
      <c r="P42" s="247"/>
      <c r="Q42" s="247"/>
      <c r="R42" s="250"/>
      <c r="S42" s="493"/>
      <c r="T42" s="478"/>
      <c r="U42" s="481"/>
      <c r="V42" s="484"/>
    </row>
    <row r="43" spans="1:22" ht="91.5" customHeight="1">
      <c r="A43" s="487"/>
      <c r="B43" s="490"/>
      <c r="C43" s="292" t="str">
        <f>'5-. Identificación de Riesgos'!D43</f>
        <v>4.Deficiencia de  controles en el trámite  de los documentos</v>
      </c>
      <c r="D43" s="247">
        <v>4</v>
      </c>
      <c r="E43" s="287" t="s">
        <v>482</v>
      </c>
      <c r="F43" s="247" t="s">
        <v>341</v>
      </c>
      <c r="G43" s="247" t="s">
        <v>341</v>
      </c>
      <c r="H43" s="247" t="s">
        <v>341</v>
      </c>
      <c r="I43" s="247" t="s">
        <v>341</v>
      </c>
      <c r="J43" s="250">
        <f t="shared" si="1"/>
        <v>1</v>
      </c>
      <c r="K43" s="493"/>
      <c r="L43" s="247">
        <f>'5-. Identificación de Riesgos'!I43</f>
        <v>0</v>
      </c>
      <c r="M43" s="250"/>
      <c r="N43" s="247"/>
      <c r="O43" s="247"/>
      <c r="P43" s="247"/>
      <c r="Q43" s="247"/>
      <c r="R43" s="250"/>
      <c r="S43" s="493"/>
      <c r="T43" s="478"/>
      <c r="U43" s="481"/>
      <c r="V43" s="484"/>
    </row>
    <row r="44" spans="1:22">
      <c r="A44" s="487"/>
      <c r="B44" s="490"/>
      <c r="C44" s="292">
        <f>'5-. Identificación de Riesgos'!D44</f>
        <v>0</v>
      </c>
      <c r="D44" s="247"/>
      <c r="E44" s="247"/>
      <c r="F44" s="247"/>
      <c r="G44" s="247"/>
      <c r="H44" s="247"/>
      <c r="I44" s="247"/>
      <c r="J44" s="250"/>
      <c r="K44" s="493"/>
      <c r="L44" s="247">
        <f>'5-. Identificación de Riesgos'!I44</f>
        <v>0</v>
      </c>
      <c r="M44" s="250"/>
      <c r="N44" s="247"/>
      <c r="O44" s="247"/>
      <c r="P44" s="247"/>
      <c r="Q44" s="247"/>
      <c r="R44" s="250"/>
      <c r="S44" s="493"/>
      <c r="T44" s="478"/>
      <c r="U44" s="481"/>
      <c r="V44" s="484"/>
    </row>
    <row r="45" spans="1:22">
      <c r="A45" s="487"/>
      <c r="B45" s="490"/>
      <c r="C45" s="292">
        <f>'5-. Identificación de Riesgos'!D45</f>
        <v>0</v>
      </c>
      <c r="D45" s="247"/>
      <c r="E45" s="287"/>
      <c r="F45" s="247"/>
      <c r="G45" s="247"/>
      <c r="H45" s="247"/>
      <c r="I45" s="247"/>
      <c r="J45" s="250"/>
      <c r="K45" s="493"/>
      <c r="L45" s="247">
        <f>'5-. Identificación de Riesgos'!I45</f>
        <v>0</v>
      </c>
      <c r="M45" s="250"/>
      <c r="N45" s="247"/>
      <c r="O45" s="247"/>
      <c r="P45" s="247"/>
      <c r="Q45" s="247"/>
      <c r="R45" s="250"/>
      <c r="S45" s="493"/>
      <c r="T45" s="478"/>
      <c r="U45" s="481"/>
      <c r="V45" s="484"/>
    </row>
    <row r="46" spans="1:22" ht="30" customHeight="1">
      <c r="A46" s="487"/>
      <c r="B46" s="490"/>
      <c r="C46" s="292">
        <f>'5-. Identificación de Riesgos'!D46</f>
        <v>0</v>
      </c>
      <c r="D46" s="247"/>
      <c r="E46" s="287"/>
      <c r="F46" s="247"/>
      <c r="G46" s="247"/>
      <c r="H46" s="247"/>
      <c r="I46" s="247"/>
      <c r="J46" s="250"/>
      <c r="K46" s="493"/>
      <c r="L46" s="247">
        <f>'5-. Identificación de Riesgos'!I46</f>
        <v>0</v>
      </c>
      <c r="M46" s="250"/>
      <c r="N46" s="247"/>
      <c r="O46" s="247"/>
      <c r="P46" s="247"/>
      <c r="Q46" s="247"/>
      <c r="R46" s="250"/>
      <c r="S46" s="493"/>
      <c r="T46" s="478"/>
      <c r="U46" s="481"/>
      <c r="V46" s="484"/>
    </row>
    <row r="47" spans="1:22" ht="30" customHeight="1">
      <c r="A47" s="487"/>
      <c r="B47" s="490"/>
      <c r="C47" s="292">
        <f>'5-. Identificación de Riesgos'!D47</f>
        <v>0</v>
      </c>
      <c r="D47" s="247"/>
      <c r="E47" s="287"/>
      <c r="F47" s="247"/>
      <c r="G47" s="247"/>
      <c r="H47" s="247"/>
      <c r="I47" s="247"/>
      <c r="J47" s="250"/>
      <c r="K47" s="493"/>
      <c r="L47" s="247">
        <f>'5-. Identificación de Riesgos'!I47</f>
        <v>0</v>
      </c>
      <c r="M47" s="250"/>
      <c r="N47" s="247"/>
      <c r="O47" s="247"/>
      <c r="P47" s="247"/>
      <c r="Q47" s="247"/>
      <c r="R47" s="250"/>
      <c r="S47" s="493"/>
      <c r="T47" s="478"/>
      <c r="U47" s="481"/>
      <c r="V47" s="484"/>
    </row>
    <row r="48" spans="1:22" ht="30" customHeight="1">
      <c r="A48" s="487"/>
      <c r="B48" s="490"/>
      <c r="C48" s="292">
        <f>'5-. Identificación de Riesgos'!D48</f>
        <v>0</v>
      </c>
      <c r="D48" s="247"/>
      <c r="E48" s="287"/>
      <c r="F48" s="247"/>
      <c r="G48" s="247"/>
      <c r="H48" s="247"/>
      <c r="I48" s="247"/>
      <c r="J48" s="250"/>
      <c r="K48" s="493"/>
      <c r="L48" s="247">
        <f>'5-. Identificación de Riesgos'!I48</f>
        <v>0</v>
      </c>
      <c r="M48" s="250"/>
      <c r="N48" s="247"/>
      <c r="O48" s="247"/>
      <c r="P48" s="247"/>
      <c r="Q48" s="247"/>
      <c r="R48" s="250"/>
      <c r="S48" s="493"/>
      <c r="T48" s="478"/>
      <c r="U48" s="481"/>
      <c r="V48" s="484"/>
    </row>
    <row r="49" spans="1:22" ht="30.75" customHeight="1" thickBot="1">
      <c r="A49" s="488"/>
      <c r="B49" s="491"/>
      <c r="C49" s="292">
        <f>'5-. Identificación de Riesgos'!D49</f>
        <v>0</v>
      </c>
      <c r="D49" s="248"/>
      <c r="E49" s="293"/>
      <c r="F49" s="248"/>
      <c r="G49" s="248"/>
      <c r="H49" s="248"/>
      <c r="I49" s="248"/>
      <c r="J49" s="251"/>
      <c r="K49" s="494"/>
      <c r="L49" s="248">
        <f>'5-. Identificación de Riesgos'!I49</f>
        <v>0</v>
      </c>
      <c r="M49" s="251"/>
      <c r="N49" s="248"/>
      <c r="O49" s="248"/>
      <c r="P49" s="248"/>
      <c r="Q49" s="248"/>
      <c r="R49" s="251"/>
      <c r="S49" s="494"/>
      <c r="T49" s="479"/>
      <c r="U49" s="482"/>
      <c r="V49" s="485"/>
    </row>
    <row r="50" spans="1:22" ht="60">
      <c r="A50" s="486">
        <f>'5-. Identificación de Riesgos'!A50</f>
        <v>5</v>
      </c>
      <c r="B50" s="489" t="str">
        <f>'5-. Identificación de Riesgos'!B50</f>
        <v>Ofrecer, prometer, entregar, aceptar o solicitar una ventaja indebida para modificar los resultados estadísticos, con el objeto de favorecer intereses propios o de terceros.</v>
      </c>
      <c r="C50" s="292" t="str">
        <f>'5-. Identificación de Riesgos'!D50</f>
        <v>1. Falta de ética de los servidores públicos (Debilidades en principios y valores)</v>
      </c>
      <c r="D50" s="296">
        <v>1</v>
      </c>
      <c r="E50" s="297" t="s">
        <v>347</v>
      </c>
      <c r="F50" s="252" t="s">
        <v>341</v>
      </c>
      <c r="G50" s="246" t="s">
        <v>341</v>
      </c>
      <c r="H50" s="246" t="s">
        <v>341</v>
      </c>
      <c r="I50" s="246" t="s">
        <v>341</v>
      </c>
      <c r="J50" s="249">
        <f t="shared" ref="J50:J53" si="6">COUNTIF(F50:I50,"SI")/4</f>
        <v>1</v>
      </c>
      <c r="K50" s="492">
        <f>AVERAGE(J50:J52)</f>
        <v>1</v>
      </c>
      <c r="L50" s="255" t="str">
        <f>'5-. Identificación de Riesgos'!I50</f>
        <v>Afectación de reputacion,imagén,  credibilidad, satisfacción de usuarios y PI</v>
      </c>
      <c r="M50" s="298" t="s">
        <v>342</v>
      </c>
      <c r="N50" s="244" t="s">
        <v>343</v>
      </c>
      <c r="O50" s="244" t="s">
        <v>341</v>
      </c>
      <c r="P50" s="244" t="s">
        <v>341</v>
      </c>
      <c r="Q50" s="244" t="s">
        <v>341</v>
      </c>
      <c r="R50" s="172">
        <f t="shared" ref="R50:R52" si="7">SUM(COUNTIF(N50,"SI")*25%,COUNTIF(O50,"SI")*40%,COUNTIF(P50,"SI")*25%,COUNTIF(Q50,"SI")*10%)</f>
        <v>0.75</v>
      </c>
      <c r="S50" s="492">
        <f>AVERAGE(R50:R52)</f>
        <v>0.5</v>
      </c>
      <c r="T50" s="477"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80"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Catastrófico - 5</v>
      </c>
      <c r="V50" s="483" t="str">
        <f>CONCATENATE(VLOOKUP((LEFT(T50,LEN(T50)-4)&amp;LEFT(U50,LEN(U50)-4)),'9- Matriz de Calor '!$D$18:$E$42,2,0)," - ",RIGHT(T50,1)*RIGHT(U50,1))</f>
        <v>Extremo - 5</v>
      </c>
    </row>
    <row r="51" spans="1:22" ht="30">
      <c r="A51" s="487"/>
      <c r="B51" s="490"/>
      <c r="C51" s="292" t="str">
        <f>'5-. Identificación de Riesgos'!D51</f>
        <v>2. Falta de ética de terceros interesados  (Debilidades principios y valores)</v>
      </c>
      <c r="D51" s="256">
        <v>2</v>
      </c>
      <c r="E51" s="299" t="s">
        <v>348</v>
      </c>
      <c r="F51" s="253" t="s">
        <v>341</v>
      </c>
      <c r="G51" s="247" t="s">
        <v>341</v>
      </c>
      <c r="H51" s="247" t="s">
        <v>341</v>
      </c>
      <c r="I51" s="247" t="s">
        <v>341</v>
      </c>
      <c r="J51" s="250">
        <f t="shared" si="6"/>
        <v>1</v>
      </c>
      <c r="K51" s="493"/>
      <c r="L51" s="255" t="str">
        <f>'5-. Identificación de Riesgos'!I51</f>
        <v>Afectación Económica</v>
      </c>
      <c r="M51" s="294"/>
      <c r="N51" s="247"/>
      <c r="O51" s="247"/>
      <c r="P51" s="247"/>
      <c r="Q51" s="247"/>
      <c r="R51" s="250">
        <f t="shared" si="7"/>
        <v>0</v>
      </c>
      <c r="S51" s="493"/>
      <c r="T51" s="478"/>
      <c r="U51" s="481"/>
      <c r="V51" s="484"/>
    </row>
    <row r="52" spans="1:22" ht="123" customHeight="1">
      <c r="A52" s="487"/>
      <c r="B52" s="490"/>
      <c r="C52" s="292"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256">
        <v>3</v>
      </c>
      <c r="E52" s="300" t="s">
        <v>489</v>
      </c>
      <c r="F52" s="253" t="s">
        <v>341</v>
      </c>
      <c r="G52" s="247" t="s">
        <v>341</v>
      </c>
      <c r="H52" s="247" t="s">
        <v>341</v>
      </c>
      <c r="I52" s="247" t="s">
        <v>341</v>
      </c>
      <c r="J52" s="250">
        <f t="shared" si="6"/>
        <v>1</v>
      </c>
      <c r="K52" s="493"/>
      <c r="L52" s="247" t="str">
        <f>'5-. Identificación de Riesgos'!I52</f>
        <v>Incumplimiento de las metas establecidas</v>
      </c>
      <c r="M52" s="306" t="s">
        <v>491</v>
      </c>
      <c r="N52" s="259" t="s">
        <v>341</v>
      </c>
      <c r="O52" s="259" t="s">
        <v>341</v>
      </c>
      <c r="P52" s="259" t="s">
        <v>343</v>
      </c>
      <c r="Q52" s="259" t="s">
        <v>341</v>
      </c>
      <c r="R52" s="250">
        <f t="shared" si="7"/>
        <v>0.75</v>
      </c>
      <c r="S52" s="493"/>
      <c r="T52" s="478"/>
      <c r="U52" s="481"/>
      <c r="V52" s="484"/>
    </row>
    <row r="53" spans="1:22" ht="129.75" customHeight="1">
      <c r="A53" s="487"/>
      <c r="B53" s="490"/>
      <c r="C53" s="292" t="str">
        <f>'5-. Identificación de Riesgos'!D53</f>
        <v>4. Indebida manipulación del aplicativo SIERJU</v>
      </c>
      <c r="D53" s="256">
        <v>4</v>
      </c>
      <c r="E53" s="300" t="s">
        <v>488</v>
      </c>
      <c r="F53" s="253" t="s">
        <v>341</v>
      </c>
      <c r="G53" s="247" t="s">
        <v>341</v>
      </c>
      <c r="H53" s="247" t="s">
        <v>341</v>
      </c>
      <c r="I53" s="247" t="s">
        <v>341</v>
      </c>
      <c r="J53" s="250">
        <f t="shared" si="6"/>
        <v>1</v>
      </c>
      <c r="K53" s="493"/>
      <c r="L53" s="247">
        <f>'5-. Identificación de Riesgos'!I53</f>
        <v>0</v>
      </c>
      <c r="M53" s="301"/>
      <c r="N53" s="247"/>
      <c r="O53" s="247"/>
      <c r="P53" s="247"/>
      <c r="Q53" s="247"/>
      <c r="R53" s="250"/>
      <c r="S53" s="493"/>
      <c r="T53" s="478"/>
      <c r="U53" s="481"/>
      <c r="V53" s="484"/>
    </row>
    <row r="54" spans="1:22">
      <c r="A54" s="487"/>
      <c r="B54" s="490"/>
      <c r="C54" s="292">
        <f>'5-. Identificación de Riesgos'!D54</f>
        <v>0</v>
      </c>
      <c r="D54" s="256"/>
      <c r="E54" s="300"/>
      <c r="F54" s="253"/>
      <c r="G54" s="247"/>
      <c r="H54" s="247"/>
      <c r="I54" s="247"/>
      <c r="J54" s="250"/>
      <c r="K54" s="493"/>
      <c r="L54" s="247">
        <f>'5-. Identificación de Riesgos'!I54</f>
        <v>0</v>
      </c>
      <c r="M54" s="301"/>
      <c r="N54" s="247"/>
      <c r="O54" s="247"/>
      <c r="P54" s="247"/>
      <c r="Q54" s="247"/>
      <c r="R54" s="250"/>
      <c r="S54" s="493"/>
      <c r="T54" s="478"/>
      <c r="U54" s="481"/>
      <c r="V54" s="484"/>
    </row>
    <row r="55" spans="1:22">
      <c r="A55" s="487"/>
      <c r="B55" s="490"/>
      <c r="C55" s="292">
        <f>'5-. Identificación de Riesgos'!D55</f>
        <v>0</v>
      </c>
      <c r="D55" s="256"/>
      <c r="E55" s="301"/>
      <c r="F55" s="253"/>
      <c r="G55" s="247"/>
      <c r="H55" s="247"/>
      <c r="I55" s="247"/>
      <c r="J55" s="250"/>
      <c r="K55" s="493"/>
      <c r="L55" s="247">
        <f>'5-. Identificación de Riesgos'!I55</f>
        <v>0</v>
      </c>
      <c r="M55" s="301"/>
      <c r="N55" s="247"/>
      <c r="O55" s="247"/>
      <c r="P55" s="247"/>
      <c r="Q55" s="247"/>
      <c r="R55" s="250"/>
      <c r="S55" s="493"/>
      <c r="T55" s="478"/>
      <c r="U55" s="481"/>
      <c r="V55" s="484"/>
    </row>
    <row r="56" spans="1:22">
      <c r="A56" s="487"/>
      <c r="B56" s="490"/>
      <c r="C56" s="292">
        <f>'5-. Identificación de Riesgos'!D56</f>
        <v>0</v>
      </c>
      <c r="D56" s="256"/>
      <c r="E56" s="301"/>
      <c r="F56" s="253"/>
      <c r="G56" s="247"/>
      <c r="H56" s="247"/>
      <c r="I56" s="247"/>
      <c r="J56" s="250"/>
      <c r="K56" s="493"/>
      <c r="L56" s="247">
        <f>'5-. Identificación de Riesgos'!I56</f>
        <v>0</v>
      </c>
      <c r="M56" s="301"/>
      <c r="N56" s="247"/>
      <c r="O56" s="247"/>
      <c r="P56" s="247"/>
      <c r="Q56" s="247"/>
      <c r="R56" s="250"/>
      <c r="S56" s="493"/>
      <c r="T56" s="478"/>
      <c r="U56" s="481"/>
      <c r="V56" s="484"/>
    </row>
    <row r="57" spans="1:22">
      <c r="A57" s="487"/>
      <c r="B57" s="490"/>
      <c r="C57" s="292">
        <f>'5-. Identificación de Riesgos'!D57</f>
        <v>0</v>
      </c>
      <c r="D57" s="256"/>
      <c r="E57" s="301"/>
      <c r="F57" s="253"/>
      <c r="G57" s="247"/>
      <c r="H57" s="247"/>
      <c r="I57" s="247"/>
      <c r="J57" s="250"/>
      <c r="K57" s="493"/>
      <c r="L57" s="247">
        <f>'5-. Identificación de Riesgos'!I57</f>
        <v>0</v>
      </c>
      <c r="M57" s="301"/>
      <c r="N57" s="247"/>
      <c r="O57" s="247"/>
      <c r="P57" s="247"/>
      <c r="Q57" s="247"/>
      <c r="R57" s="250"/>
      <c r="S57" s="493"/>
      <c r="T57" s="478"/>
      <c r="U57" s="481"/>
      <c r="V57" s="484"/>
    </row>
    <row r="58" spans="1:22">
      <c r="A58" s="487"/>
      <c r="B58" s="490"/>
      <c r="C58" s="292">
        <f>'5-. Identificación de Riesgos'!D58</f>
        <v>0</v>
      </c>
      <c r="D58" s="256"/>
      <c r="E58" s="301"/>
      <c r="F58" s="253"/>
      <c r="G58" s="247"/>
      <c r="H58" s="247"/>
      <c r="I58" s="247"/>
      <c r="J58" s="250"/>
      <c r="K58" s="493"/>
      <c r="L58" s="247">
        <f>'5-. Identificación de Riesgos'!I58</f>
        <v>0</v>
      </c>
      <c r="M58" s="301"/>
      <c r="N58" s="247"/>
      <c r="O58" s="247"/>
      <c r="P58" s="247"/>
      <c r="Q58" s="247"/>
      <c r="R58" s="250"/>
      <c r="S58" s="493"/>
      <c r="T58" s="478"/>
      <c r="U58" s="481"/>
      <c r="V58" s="484"/>
    </row>
    <row r="59" spans="1:22" ht="15.75" thickBot="1">
      <c r="A59" s="488"/>
      <c r="B59" s="491"/>
      <c r="C59" s="290">
        <f>'5-. Identificación de Riesgos'!D59</f>
        <v>0</v>
      </c>
      <c r="D59" s="302"/>
      <c r="E59" s="303"/>
      <c r="F59" s="254"/>
      <c r="G59" s="248"/>
      <c r="H59" s="248"/>
      <c r="I59" s="248"/>
      <c r="J59" s="251"/>
      <c r="K59" s="494"/>
      <c r="L59" s="248">
        <f>'5-. Identificación de Riesgos'!I59</f>
        <v>0</v>
      </c>
      <c r="M59" s="303"/>
      <c r="N59" s="248"/>
      <c r="O59" s="248"/>
      <c r="P59" s="248"/>
      <c r="Q59" s="248"/>
      <c r="R59" s="251"/>
      <c r="S59" s="494"/>
      <c r="T59" s="479"/>
      <c r="U59" s="482"/>
      <c r="V59" s="485"/>
    </row>
  </sheetData>
  <mergeCells count="53">
    <mergeCell ref="U30:U39"/>
    <mergeCell ref="V30:V39"/>
    <mergeCell ref="A30:A39"/>
    <mergeCell ref="B30:B39"/>
    <mergeCell ref="K30:K39"/>
    <mergeCell ref="S30:S39"/>
    <mergeCell ref="T30:T3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40:T49"/>
    <mergeCell ref="U40:U49"/>
    <mergeCell ref="V40:V49"/>
    <mergeCell ref="A40:A49"/>
    <mergeCell ref="B40:B49"/>
    <mergeCell ref="K40:K49"/>
    <mergeCell ref="S40:S49"/>
  </mergeCells>
  <conditionalFormatting sqref="T10">
    <cfRule type="containsText" dxfId="393" priority="517" operator="containsText" text="Muy Baja">
      <formula>NOT(ISERROR(SEARCH("Muy Baja",T10)))</formula>
    </cfRule>
    <cfRule type="containsText" dxfId="392" priority="518" operator="containsText" text="Baja">
      <formula>NOT(ISERROR(SEARCH("Baja",T10)))</formula>
    </cfRule>
    <cfRule type="containsText" dxfId="391" priority="519" operator="containsText" text="Muy Alta">
      <formula>NOT(ISERROR(SEARCH("Muy Alta",T10)))</formula>
    </cfRule>
    <cfRule type="containsText" dxfId="390" priority="521" operator="containsText" text="Alta">
      <formula>NOT(ISERROR(SEARCH("Alta",T10)))</formula>
    </cfRule>
    <cfRule type="containsText" dxfId="389" priority="522" operator="containsText" text="Media">
      <formula>NOT(ISERROR(SEARCH("Media",T10)))</formula>
    </cfRule>
    <cfRule type="containsText" dxfId="388" priority="523" operator="containsText" text="Media">
      <formula>NOT(ISERROR(SEARCH("Media",T10)))</formula>
    </cfRule>
    <cfRule type="containsText" dxfId="387" priority="524" operator="containsText" text="Media">
      <formula>NOT(ISERROR(SEARCH("Media",T10)))</formula>
    </cfRule>
    <cfRule type="containsText" dxfId="386" priority="525" operator="containsText" text="Muy Baja">
      <formula>NOT(ISERROR(SEARCH("Muy Baja",T10)))</formula>
    </cfRule>
    <cfRule type="containsText" dxfId="385" priority="526" operator="containsText" text="Baja">
      <formula>NOT(ISERROR(SEARCH("Baja",T10)))</formula>
    </cfRule>
    <cfRule type="containsText" dxfId="384" priority="527" operator="containsText" text="Muy Baja">
      <formula>NOT(ISERROR(SEARCH("Muy Baja",T10)))</formula>
    </cfRule>
    <cfRule type="containsText" dxfId="383" priority="528" operator="containsText" text="Muy Baja">
      <formula>NOT(ISERROR(SEARCH("Muy Baja",T10)))</formula>
    </cfRule>
    <cfRule type="containsText" dxfId="382" priority="529" operator="containsText" text="Muy Baja">
      <formula>NOT(ISERROR(SEARCH("Muy Baja",T10)))</formula>
    </cfRule>
    <cfRule type="containsText" dxfId="381" priority="530" operator="containsText" text="Muy Baja'Tabla probabilidad'!">
      <formula>NOT(ISERROR(SEARCH("Muy Baja'Tabla probabilidad'!",T10)))</formula>
    </cfRule>
    <cfRule type="containsText" dxfId="380" priority="531" operator="containsText" text="Muy bajo">
      <formula>NOT(ISERROR(SEARCH("Muy bajo",T10)))</formula>
    </cfRule>
    <cfRule type="containsText" dxfId="379" priority="532" operator="containsText" text="Alta">
      <formula>NOT(ISERROR(SEARCH("Alta",T10)))</formula>
    </cfRule>
    <cfRule type="containsText" dxfId="378" priority="533" operator="containsText" text="Media">
      <formula>NOT(ISERROR(SEARCH("Media",T10)))</formula>
    </cfRule>
    <cfRule type="containsText" dxfId="377" priority="534" operator="containsText" text="Baja">
      <formula>NOT(ISERROR(SEARCH("Baja",T10)))</formula>
    </cfRule>
    <cfRule type="containsText" dxfId="376" priority="535" operator="containsText" text="Muy baja">
      <formula>NOT(ISERROR(SEARCH("Muy baja",T10)))</formula>
    </cfRule>
    <cfRule type="cellIs" dxfId="375" priority="538" operator="between">
      <formula>1</formula>
      <formula>2</formula>
    </cfRule>
    <cfRule type="cellIs" dxfId="374" priority="539" operator="between">
      <formula>0</formula>
      <formula>2</formula>
    </cfRule>
  </conditionalFormatting>
  <conditionalFormatting sqref="T20 T30">
    <cfRule type="containsText" dxfId="373" priority="188" operator="containsText" text="Muy Baja">
      <formula>NOT(ISERROR(SEARCH("Muy Baja",T20)))</formula>
    </cfRule>
    <cfRule type="containsText" dxfId="372" priority="189" operator="containsText" text="Baja">
      <formula>NOT(ISERROR(SEARCH("Baja",T20)))</formula>
    </cfRule>
    <cfRule type="containsText" dxfId="371" priority="190" operator="containsText" text="Muy Alta">
      <formula>NOT(ISERROR(SEARCH("Muy Alta",T20)))</formula>
    </cfRule>
    <cfRule type="containsText" dxfId="370" priority="192" operator="containsText" text="Alta">
      <formula>NOT(ISERROR(SEARCH("Alta",T20)))</formula>
    </cfRule>
    <cfRule type="containsText" dxfId="369" priority="193" operator="containsText" text="Media">
      <formula>NOT(ISERROR(SEARCH("Media",T20)))</formula>
    </cfRule>
    <cfRule type="containsText" dxfId="368" priority="194" operator="containsText" text="Media">
      <formula>NOT(ISERROR(SEARCH("Media",T20)))</formula>
    </cfRule>
    <cfRule type="containsText" dxfId="367" priority="195" operator="containsText" text="Media">
      <formula>NOT(ISERROR(SEARCH("Media",T20)))</formula>
    </cfRule>
    <cfRule type="containsText" dxfId="366" priority="196" operator="containsText" text="Muy Baja">
      <formula>NOT(ISERROR(SEARCH("Muy Baja",T20)))</formula>
    </cfRule>
    <cfRule type="containsText" dxfId="365" priority="197" operator="containsText" text="Baja">
      <formula>NOT(ISERROR(SEARCH("Baja",T20)))</formula>
    </cfRule>
    <cfRule type="containsText" dxfId="364" priority="198" operator="containsText" text="Muy Baja">
      <formula>NOT(ISERROR(SEARCH("Muy Baja",T20)))</formula>
    </cfRule>
    <cfRule type="containsText" dxfId="363" priority="199" operator="containsText" text="Muy Baja">
      <formula>NOT(ISERROR(SEARCH("Muy Baja",T20)))</formula>
    </cfRule>
    <cfRule type="containsText" dxfId="362" priority="200" operator="containsText" text="Muy Baja">
      <formula>NOT(ISERROR(SEARCH("Muy Baja",T20)))</formula>
    </cfRule>
    <cfRule type="containsText" dxfId="361" priority="201" operator="containsText" text="Muy Baja'Tabla probabilidad'!">
      <formula>NOT(ISERROR(SEARCH("Muy Baja'Tabla probabilidad'!",T20)))</formula>
    </cfRule>
    <cfRule type="containsText" dxfId="360" priority="202" operator="containsText" text="Muy bajo">
      <formula>NOT(ISERROR(SEARCH("Muy bajo",T20)))</formula>
    </cfRule>
    <cfRule type="containsText" dxfId="359" priority="203" operator="containsText" text="Alta">
      <formula>NOT(ISERROR(SEARCH("Alta",T20)))</formula>
    </cfRule>
    <cfRule type="containsText" dxfId="358" priority="204" operator="containsText" text="Media">
      <formula>NOT(ISERROR(SEARCH("Media",T20)))</formula>
    </cfRule>
    <cfRule type="containsText" dxfId="357" priority="205" operator="containsText" text="Baja">
      <formula>NOT(ISERROR(SEARCH("Baja",T20)))</formula>
    </cfRule>
    <cfRule type="containsText" dxfId="356" priority="206" operator="containsText" text="Muy baja">
      <formula>NOT(ISERROR(SEARCH("Muy baja",T20)))</formula>
    </cfRule>
    <cfRule type="cellIs" dxfId="355" priority="209" operator="between">
      <formula>1</formula>
      <formula>2</formula>
    </cfRule>
    <cfRule type="cellIs" dxfId="354" priority="210" operator="between">
      <formula>0</formula>
      <formula>2</formula>
    </cfRule>
  </conditionalFormatting>
  <conditionalFormatting sqref="T40 T50">
    <cfRule type="containsText" dxfId="353" priority="91" operator="containsText" text="Muy Baja">
      <formula>NOT(ISERROR(SEARCH("Muy Baja",T40)))</formula>
    </cfRule>
    <cfRule type="containsText" dxfId="352" priority="92" operator="containsText" text="Baja">
      <formula>NOT(ISERROR(SEARCH("Baja",T40)))</formula>
    </cfRule>
    <cfRule type="containsText" dxfId="351" priority="93" operator="containsText" text="Muy Alta">
      <formula>NOT(ISERROR(SEARCH("Muy Alta",T40)))</formula>
    </cfRule>
    <cfRule type="containsText" dxfId="350" priority="94" operator="containsText" text="Alta">
      <formula>NOT(ISERROR(SEARCH("Alta",T40)))</formula>
    </cfRule>
    <cfRule type="containsText" dxfId="349" priority="95" operator="containsText" text="Media">
      <formula>NOT(ISERROR(SEARCH("Media",T40)))</formula>
    </cfRule>
    <cfRule type="containsText" dxfId="348" priority="96" operator="containsText" text="Media">
      <formula>NOT(ISERROR(SEARCH("Media",T40)))</formula>
    </cfRule>
    <cfRule type="containsText" dxfId="347" priority="97" operator="containsText" text="Media">
      <formula>NOT(ISERROR(SEARCH("Media",T40)))</formula>
    </cfRule>
    <cfRule type="containsText" dxfId="346" priority="98" operator="containsText" text="Muy Baja">
      <formula>NOT(ISERROR(SEARCH("Muy Baja",T40)))</formula>
    </cfRule>
    <cfRule type="containsText" dxfId="345" priority="99" operator="containsText" text="Baja">
      <formula>NOT(ISERROR(SEARCH("Baja",T40)))</formula>
    </cfRule>
    <cfRule type="containsText" dxfId="344" priority="100" operator="containsText" text="Muy Baja">
      <formula>NOT(ISERROR(SEARCH("Muy Baja",T40)))</formula>
    </cfRule>
    <cfRule type="containsText" dxfId="343" priority="101" operator="containsText" text="Muy Baja">
      <formula>NOT(ISERROR(SEARCH("Muy Baja",T40)))</formula>
    </cfRule>
    <cfRule type="containsText" dxfId="342" priority="102" operator="containsText" text="Muy Baja">
      <formula>NOT(ISERROR(SEARCH("Muy Baja",T40)))</formula>
    </cfRule>
    <cfRule type="containsText" dxfId="341" priority="103" operator="containsText" text="Muy Baja'Tabla probabilidad'!">
      <formula>NOT(ISERROR(SEARCH("Muy Baja'Tabla probabilidad'!",T40)))</formula>
    </cfRule>
    <cfRule type="containsText" dxfId="340" priority="104" operator="containsText" text="Muy bajo">
      <formula>NOT(ISERROR(SEARCH("Muy bajo",T40)))</formula>
    </cfRule>
    <cfRule type="containsText" dxfId="339" priority="105" operator="containsText" text="Alta">
      <formula>NOT(ISERROR(SEARCH("Alta",T40)))</formula>
    </cfRule>
    <cfRule type="containsText" dxfId="338" priority="106" operator="containsText" text="Media">
      <formula>NOT(ISERROR(SEARCH("Media",T40)))</formula>
    </cfRule>
    <cfRule type="containsText" dxfId="337" priority="107" operator="containsText" text="Baja">
      <formula>NOT(ISERROR(SEARCH("Baja",T40)))</formula>
    </cfRule>
    <cfRule type="containsText" dxfId="336" priority="108" operator="containsText" text="Muy baja">
      <formula>NOT(ISERROR(SEARCH("Muy baja",T40)))</formula>
    </cfRule>
    <cfRule type="cellIs" dxfId="335" priority="111" operator="between">
      <formula>1</formula>
      <formula>2</formula>
    </cfRule>
    <cfRule type="cellIs" dxfId="334" priority="112" operator="between">
      <formula>0</formula>
      <formula>2</formula>
    </cfRule>
  </conditionalFormatting>
  <conditionalFormatting sqref="U10">
    <cfRule type="containsText" dxfId="333" priority="511" operator="containsText" text="Catastrófico">
      <formula>NOT(ISERROR(SEARCH("Catastrófico",U10)))</formula>
    </cfRule>
    <cfRule type="containsText" dxfId="332" priority="512" operator="containsText" text="Mayor">
      <formula>NOT(ISERROR(SEARCH("Mayor",U10)))</formula>
    </cfRule>
    <cfRule type="containsText" dxfId="331" priority="513" operator="containsText" text="Alta">
      <formula>NOT(ISERROR(SEARCH("Alta",U10)))</formula>
    </cfRule>
    <cfRule type="containsText" dxfId="330" priority="514" operator="containsText" text="Moderado">
      <formula>NOT(ISERROR(SEARCH("Moderado",U10)))</formula>
    </cfRule>
    <cfRule type="containsText" dxfId="329" priority="515" operator="containsText" text="Menor">
      <formula>NOT(ISERROR(SEARCH("Menor",U10)))</formula>
    </cfRule>
    <cfRule type="containsText" dxfId="328" priority="516" operator="containsText" text="Leve">
      <formula>NOT(ISERROR(SEARCH("Leve",U10)))</formula>
    </cfRule>
  </conditionalFormatting>
  <conditionalFormatting sqref="U20 U30">
    <cfRule type="containsText" dxfId="327" priority="182" operator="containsText" text="Catastrófico">
      <formula>NOT(ISERROR(SEARCH("Catastrófico",U20)))</formula>
    </cfRule>
    <cfRule type="containsText" dxfId="326" priority="183" operator="containsText" text="Mayor">
      <formula>NOT(ISERROR(SEARCH("Mayor",U20)))</formula>
    </cfRule>
    <cfRule type="containsText" dxfId="325" priority="184" operator="containsText" text="Alta">
      <formula>NOT(ISERROR(SEARCH("Alta",U20)))</formula>
    </cfRule>
    <cfRule type="containsText" dxfId="324" priority="185" operator="containsText" text="Moderado">
      <formula>NOT(ISERROR(SEARCH("Moderado",U20)))</formula>
    </cfRule>
    <cfRule type="containsText" dxfId="323" priority="186" operator="containsText" text="Menor">
      <formula>NOT(ISERROR(SEARCH("Menor",U20)))</formula>
    </cfRule>
    <cfRule type="containsText" dxfId="322" priority="187" operator="containsText" text="Leve">
      <formula>NOT(ISERROR(SEARCH("Leve",U20)))</formula>
    </cfRule>
  </conditionalFormatting>
  <conditionalFormatting sqref="U40 U50">
    <cfRule type="containsText" dxfId="321" priority="85" operator="containsText" text="Catastrófico">
      <formula>NOT(ISERROR(SEARCH("Catastrófico",U40)))</formula>
    </cfRule>
    <cfRule type="containsText" dxfId="320" priority="86" operator="containsText" text="Mayor">
      <formula>NOT(ISERROR(SEARCH("Mayor",U40)))</formula>
    </cfRule>
    <cfRule type="containsText" dxfId="319" priority="87" operator="containsText" text="Alta">
      <formula>NOT(ISERROR(SEARCH("Alta",U40)))</formula>
    </cfRule>
    <cfRule type="containsText" dxfId="318" priority="88" operator="containsText" text="Moderado">
      <formula>NOT(ISERROR(SEARCH("Moderado",U40)))</formula>
    </cfRule>
    <cfRule type="containsText" dxfId="317" priority="89" operator="containsText" text="Menor">
      <formula>NOT(ISERROR(SEARCH("Menor",U40)))</formula>
    </cfRule>
    <cfRule type="containsText" dxfId="316" priority="90" operator="containsText" text="Leve">
      <formula>NOT(ISERROR(SEARCH("Leve",U40)))</formula>
    </cfRule>
  </conditionalFormatting>
  <conditionalFormatting sqref="V10">
    <cfRule type="containsText" dxfId="315" priority="475" operator="containsText" text="Extremo">
      <formula>NOT(ISERROR(SEARCH("Extremo",V10)))</formula>
    </cfRule>
    <cfRule type="containsText" dxfId="314" priority="476" operator="containsText" text="Alto">
      <formula>NOT(ISERROR(SEARCH("Alto",V10)))</formula>
    </cfRule>
    <cfRule type="containsText" dxfId="313" priority="477" operator="containsText" text="Bajo">
      <formula>NOT(ISERROR(SEARCH("Bajo",V10)))</formula>
    </cfRule>
    <cfRule type="containsText" dxfId="312" priority="478" operator="containsText" text="Moderado">
      <formula>NOT(ISERROR(SEARCH("Moderado",V10)))</formula>
    </cfRule>
  </conditionalFormatting>
  <conditionalFormatting sqref="V20 V30">
    <cfRule type="containsText" dxfId="311" priority="178" operator="containsText" text="Extremo">
      <formula>NOT(ISERROR(SEARCH("Extremo",V20)))</formula>
    </cfRule>
    <cfRule type="containsText" dxfId="310" priority="179" operator="containsText" text="Alto">
      <formula>NOT(ISERROR(SEARCH("Alto",V20)))</formula>
    </cfRule>
    <cfRule type="containsText" dxfId="309" priority="180" operator="containsText" text="Bajo">
      <formula>NOT(ISERROR(SEARCH("Bajo",V20)))</formula>
    </cfRule>
    <cfRule type="containsText" dxfId="308" priority="181" operator="containsText" text="Moderado">
      <formula>NOT(ISERROR(SEARCH("Moderado",V20)))</formula>
    </cfRule>
  </conditionalFormatting>
  <conditionalFormatting sqref="V40 V50">
    <cfRule type="containsText" dxfId="307" priority="310" operator="containsText" text="Extremo">
      <formula>NOT(ISERROR(SEARCH("Extremo",V40)))</formula>
    </cfRule>
    <cfRule type="containsText" dxfId="306" priority="311" operator="containsText" text="Alto">
      <formula>NOT(ISERROR(SEARCH("Alto",V40)))</formula>
    </cfRule>
    <cfRule type="containsText" dxfId="305" priority="312" operator="containsText" text="Bajo">
      <formula>NOT(ISERROR(SEARCH("Bajo",V40)))</formula>
    </cfRule>
    <cfRule type="containsText" dxfId="304" priority="313" operator="containsText" text="Moderado">
      <formula>NOT(ISERROR(SEARCH("Moderado",V40)))</formula>
    </cfRule>
  </conditionalFormatting>
  <dataValidations count="2">
    <dataValidation allowBlank="1" showInputMessage="1" showErrorMessage="1" prompt="Enunciar cuál es el control" sqref="M31 M50:M52 E23:E28 E43 E45:E48 E15:E20 E13 E10:E11 M10:M14 E33:E38 M21" xr:uid="{00000000-0002-0000-0500-000000000000}"/>
    <dataValidation type="list" allowBlank="1" showInputMessage="1" showErrorMessage="1" sqref="F10:I59 N10:Q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topLeftCell="A7" zoomScale="80" zoomScaleNormal="80" zoomScalePageLayoutView="70" workbookViewId="0">
      <pane xSplit="5" ySplit="3" topLeftCell="F10" activePane="bottomRight" state="frozen"/>
      <selection activeCell="A7" sqref="A7"/>
      <selection pane="topRight" activeCell="F7" sqref="F7"/>
      <selection pane="bottomLeft" activeCell="A10" sqref="A10"/>
      <selection pane="bottomRight" activeCell="E10" sqref="A10:XFD1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55"/>
      <c r="B1" s="555"/>
      <c r="C1" s="555"/>
      <c r="D1" s="555"/>
      <c r="E1" s="555"/>
      <c r="F1" s="544" t="s">
        <v>349</v>
      </c>
      <c r="G1" s="544"/>
      <c r="H1" s="544"/>
      <c r="I1" s="544"/>
      <c r="J1" s="544"/>
      <c r="K1" s="544"/>
      <c r="L1" s="544"/>
      <c r="M1" s="544"/>
      <c r="N1" s="544"/>
      <c r="O1" s="544"/>
      <c r="P1" s="544"/>
      <c r="Q1" s="54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55"/>
      <c r="B2" s="555"/>
      <c r="C2" s="555"/>
      <c r="D2" s="555"/>
      <c r="E2" s="555"/>
      <c r="F2" s="544"/>
      <c r="G2" s="544"/>
      <c r="H2" s="544"/>
      <c r="I2" s="544"/>
      <c r="J2" s="544"/>
      <c r="K2" s="544"/>
      <c r="L2" s="544"/>
      <c r="M2" s="544"/>
      <c r="N2" s="544"/>
      <c r="O2" s="544"/>
      <c r="P2" s="544"/>
      <c r="Q2" s="54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55"/>
      <c r="B3" s="555"/>
      <c r="C3" s="555"/>
      <c r="D3" s="555"/>
      <c r="E3" s="555"/>
      <c r="F3" s="544"/>
      <c r="G3" s="544"/>
      <c r="H3" s="544"/>
      <c r="I3" s="544"/>
      <c r="J3" s="544"/>
      <c r="K3" s="544"/>
      <c r="L3" s="544"/>
      <c r="M3" s="544"/>
      <c r="N3" s="544"/>
      <c r="O3" s="544"/>
      <c r="P3" s="544"/>
      <c r="Q3" s="54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56" t="s">
        <v>264</v>
      </c>
      <c r="B4" s="556"/>
      <c r="C4" s="559" t="s">
        <v>265</v>
      </c>
      <c r="D4" s="560"/>
      <c r="E4" s="560"/>
      <c r="F4" s="560"/>
      <c r="G4" s="560"/>
      <c r="H4" s="560"/>
      <c r="I4" s="560"/>
      <c r="J4" s="560"/>
      <c r="K4" s="560"/>
      <c r="L4" s="560"/>
      <c r="M4" s="560"/>
      <c r="N4" s="560"/>
      <c r="O4" s="560"/>
      <c r="P4" s="560"/>
      <c r="Q4" s="56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56" t="s">
        <v>266</v>
      </c>
      <c r="B5" s="556"/>
      <c r="C5" s="559" t="s">
        <v>32</v>
      </c>
      <c r="D5" s="560"/>
      <c r="E5" s="560"/>
      <c r="F5" s="560"/>
      <c r="G5" s="560"/>
      <c r="H5" s="560"/>
      <c r="I5" s="560"/>
      <c r="J5" s="560"/>
      <c r="K5" s="560"/>
      <c r="L5" s="560"/>
      <c r="M5" s="560"/>
      <c r="N5" s="560"/>
      <c r="O5" s="560"/>
      <c r="P5" s="560"/>
      <c r="Q5" s="56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56" t="s">
        <v>267</v>
      </c>
      <c r="B6" s="556"/>
      <c r="C6" s="562" t="s">
        <v>480</v>
      </c>
      <c r="D6" s="563"/>
      <c r="E6" s="563"/>
      <c r="F6" s="563"/>
      <c r="G6" s="563"/>
      <c r="H6" s="563"/>
      <c r="I6" s="563"/>
      <c r="J6" s="563"/>
      <c r="K6" s="563"/>
      <c r="L6" s="563"/>
      <c r="M6" s="563"/>
      <c r="N6" s="563"/>
      <c r="O6" s="563"/>
      <c r="P6" s="563"/>
      <c r="Q6" s="56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50" t="s">
        <v>350</v>
      </c>
      <c r="B7" s="550"/>
      <c r="C7" s="550"/>
      <c r="D7" s="550"/>
      <c r="E7" s="550"/>
      <c r="F7" s="550" t="s">
        <v>284</v>
      </c>
      <c r="G7" s="550"/>
      <c r="H7" s="550"/>
      <c r="I7" s="88"/>
      <c r="J7" s="565" t="s">
        <v>351</v>
      </c>
      <c r="K7" s="565"/>
      <c r="L7" s="565"/>
      <c r="M7" s="565"/>
      <c r="N7" s="55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20" t="s">
        <v>274</v>
      </c>
      <c r="B8" s="516" t="s">
        <v>327</v>
      </c>
      <c r="C8" s="551" t="s">
        <v>276</v>
      </c>
      <c r="D8" s="557" t="s">
        <v>286</v>
      </c>
      <c r="E8" s="516" t="s">
        <v>270</v>
      </c>
      <c r="F8" s="545" t="s">
        <v>352</v>
      </c>
      <c r="G8" s="545" t="s">
        <v>353</v>
      </c>
      <c r="H8" s="545" t="s">
        <v>354</v>
      </c>
      <c r="I8" s="89"/>
      <c r="J8" s="545" t="s">
        <v>355</v>
      </c>
      <c r="K8" s="545" t="s">
        <v>356</v>
      </c>
      <c r="L8" s="545" t="s">
        <v>357</v>
      </c>
      <c r="M8" s="545" t="s">
        <v>358</v>
      </c>
      <c r="N8" s="545" t="s">
        <v>359</v>
      </c>
      <c r="O8" s="545" t="s">
        <v>360</v>
      </c>
      <c r="P8" s="545" t="s">
        <v>361</v>
      </c>
      <c r="Q8" s="545" t="s">
        <v>362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20"/>
      <c r="B9" s="516"/>
      <c r="C9" s="552"/>
      <c r="D9" s="558"/>
      <c r="E9" s="516"/>
      <c r="F9" s="546"/>
      <c r="G9" s="546"/>
      <c r="H9" s="546"/>
      <c r="I9" s="90"/>
      <c r="J9" s="546"/>
      <c r="K9" s="546"/>
      <c r="L9" s="546"/>
      <c r="M9" s="546"/>
      <c r="N9" s="546"/>
      <c r="O9" s="546"/>
      <c r="P9" s="546"/>
      <c r="Q9" s="54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42">
        <f>'5-. Identificación de Riesgos'!A10</f>
        <v>1</v>
      </c>
      <c r="B10" s="481" t="str">
        <f>'5-. Identificación de Riesgos'!B10</f>
        <v>Inexactitud en la recolección de la Información Estadística por parte de los funcionarios de los despachos judiciales</v>
      </c>
      <c r="C10" s="542" t="str">
        <f>'5-. Identificación de Riesgos'!C10</f>
        <v xml:space="preserve"> Posibilidad de incumplimiento de metas establecidas debido a la  presentación de datos o estimaciones equivocadas o incompletas relacionadas con la gestión judicial.</v>
      </c>
      <c r="D10" s="542" t="s">
        <v>294</v>
      </c>
      <c r="E10" s="41" t="str">
        <f>'5-. Identificación de Riesgos'!D10</f>
        <v>1.Inadecuada recolección, revisión y validación de los datos para el  diligenciamiento de los formularios  de estadísticas judiciales (movimiento y trámite de procesos)</v>
      </c>
      <c r="F10" s="543" t="str">
        <f>'5-. Identificación de Riesgos'!H10</f>
        <v>Muy Baja - 1</v>
      </c>
      <c r="G10" s="542" t="str">
        <f>'5-. Identificación de Riesgos'!M10</f>
        <v>Moderado - 3</v>
      </c>
      <c r="H10" s="542" t="str">
        <f>'5-. Identificación de Riesgos'!N10</f>
        <v>Moderado - 3</v>
      </c>
      <c r="I10" s="91"/>
      <c r="J10" s="553" t="str">
        <f>'6. Valoración Controles'!T10</f>
        <v>Muy Baja - 1</v>
      </c>
      <c r="K10" s="553" t="str">
        <f>'6. Valoración Controles'!U10</f>
        <v>Menor - 2</v>
      </c>
      <c r="L10" s="547" t="e">
        <f>AVERAGE(#REF!)</f>
        <v>#REF!</v>
      </c>
      <c r="M10" s="481" t="str">
        <f>'6. Valoración Controles'!V10</f>
        <v>Bajo - 2</v>
      </c>
      <c r="N10" s="481" t="s">
        <v>363</v>
      </c>
      <c r="O10" s="53"/>
      <c r="P10" s="53"/>
      <c r="Q10" s="53"/>
    </row>
    <row r="11" spans="1:269" ht="13.5" customHeight="1">
      <c r="A11" s="490"/>
      <c r="B11" s="481"/>
      <c r="C11" s="490"/>
      <c r="D11" s="490"/>
      <c r="E11" s="41" t="str">
        <f>'5-. Identificación de Riesgos'!D11</f>
        <v>2. Falta de verificación de los datos  antes de finalizar el reporte de estadístico por parte de los funcionarios responsables del diligenciamiento.</v>
      </c>
      <c r="F11" s="540"/>
      <c r="G11" s="549"/>
      <c r="H11" s="490"/>
      <c r="I11" s="91"/>
      <c r="J11" s="553"/>
      <c r="K11" s="553"/>
      <c r="L11" s="547"/>
      <c r="M11" s="481"/>
      <c r="N11" s="481"/>
      <c r="O11" s="53"/>
      <c r="P11" s="53">
        <v>5</v>
      </c>
      <c r="Q11" s="53"/>
    </row>
    <row r="12" spans="1:269" ht="13.5" customHeight="1">
      <c r="A12" s="490"/>
      <c r="B12" s="481"/>
      <c r="C12" s="490"/>
      <c r="D12" s="490"/>
      <c r="E12" s="41" t="str">
        <f>'5-. Identificación de Riesgos'!D12</f>
        <v xml:space="preserve">3.Carencia de verificación por parte de los Consejos Seccionales  </v>
      </c>
      <c r="F12" s="540"/>
      <c r="G12" s="549"/>
      <c r="H12" s="490"/>
      <c r="I12" s="91"/>
      <c r="J12" s="553"/>
      <c r="K12" s="553"/>
      <c r="L12" s="547"/>
      <c r="M12" s="481"/>
      <c r="N12" s="481"/>
      <c r="P12" s="53"/>
      <c r="Q12" s="53"/>
    </row>
    <row r="13" spans="1:269" ht="13.5" customHeight="1">
      <c r="A13" s="490"/>
      <c r="B13" s="481"/>
      <c r="C13" s="490"/>
      <c r="D13" s="490"/>
      <c r="E13" s="41" t="str">
        <f>'5-. Identificación de Riesgos'!D13</f>
        <v xml:space="preserve">
4. .Incumplimiento en la fechas de reporte de la gestión estadística por parte de los despachos judiciales.</v>
      </c>
      <c r="F13" s="540"/>
      <c r="G13" s="549"/>
      <c r="H13" s="490"/>
      <c r="I13" s="91"/>
      <c r="J13" s="553"/>
      <c r="K13" s="553"/>
      <c r="L13" s="547"/>
      <c r="M13" s="481"/>
      <c r="N13" s="481"/>
      <c r="O13" s="53"/>
      <c r="P13" s="53"/>
      <c r="Q13" s="53"/>
    </row>
    <row r="14" spans="1:269" ht="13.5" customHeight="1">
      <c r="A14" s="490"/>
      <c r="B14" s="481"/>
      <c r="C14" s="490"/>
      <c r="D14" s="490"/>
      <c r="E14" s="41" t="e">
        <f>'5-. Identificación de Riesgos'!#REF!</f>
        <v>#REF!</v>
      </c>
      <c r="F14" s="540"/>
      <c r="G14" s="549"/>
      <c r="H14" s="490"/>
      <c r="I14" s="91"/>
      <c r="J14" s="553"/>
      <c r="K14" s="553"/>
      <c r="L14" s="547"/>
      <c r="M14" s="481"/>
      <c r="N14" s="481"/>
      <c r="O14" s="53"/>
      <c r="P14" s="53"/>
      <c r="Q14" s="53"/>
    </row>
    <row r="15" spans="1:269" ht="13.5" customHeight="1">
      <c r="A15" s="490"/>
      <c r="B15" s="481"/>
      <c r="C15" s="490"/>
      <c r="D15" s="490"/>
      <c r="E15" s="41">
        <f>'5-. Identificación de Riesgos'!D16</f>
        <v>0</v>
      </c>
      <c r="F15" s="540"/>
      <c r="G15" s="549"/>
      <c r="H15" s="490"/>
      <c r="I15" s="91"/>
      <c r="J15" s="553"/>
      <c r="K15" s="553"/>
      <c r="L15" s="547"/>
      <c r="M15" s="481"/>
      <c r="N15" s="481"/>
      <c r="O15" s="53"/>
      <c r="P15" s="53"/>
      <c r="Q15" s="53"/>
    </row>
    <row r="16" spans="1:269" ht="13.5" customHeight="1">
      <c r="A16" s="490"/>
      <c r="B16" s="481"/>
      <c r="C16" s="490"/>
      <c r="D16" s="490"/>
      <c r="E16" s="41" t="e">
        <f>'5-. Identificación de Riesgos'!#REF!</f>
        <v>#REF!</v>
      </c>
      <c r="F16" s="540"/>
      <c r="G16" s="549"/>
      <c r="H16" s="490"/>
      <c r="I16" s="91"/>
      <c r="J16" s="553"/>
      <c r="K16" s="553"/>
      <c r="L16" s="547"/>
      <c r="M16" s="481"/>
      <c r="N16" s="481"/>
      <c r="O16" s="53"/>
      <c r="P16" s="53"/>
      <c r="Q16" s="53"/>
    </row>
    <row r="17" spans="1:17" ht="13.5" customHeight="1">
      <c r="A17" s="490"/>
      <c r="B17" s="481"/>
      <c r="C17" s="490"/>
      <c r="D17" s="490"/>
      <c r="E17" s="41">
        <f>'5-. Identificación de Riesgos'!D19</f>
        <v>0</v>
      </c>
      <c r="F17" s="540"/>
      <c r="G17" s="549"/>
      <c r="H17" s="490"/>
      <c r="I17" s="91"/>
      <c r="J17" s="553"/>
      <c r="K17" s="553"/>
      <c r="L17" s="547"/>
      <c r="M17" s="481"/>
      <c r="N17" s="481"/>
      <c r="O17" s="53"/>
      <c r="P17" s="53"/>
      <c r="Q17" s="53"/>
    </row>
    <row r="18" spans="1:17" ht="13.5" customHeight="1">
      <c r="A18" s="490"/>
      <c r="B18" s="481"/>
      <c r="C18" s="490"/>
      <c r="D18" s="490"/>
      <c r="E18" s="41" t="e">
        <f>'5-. Identificación de Riesgos'!#REF!</f>
        <v>#REF!</v>
      </c>
      <c r="F18" s="540"/>
      <c r="G18" s="549"/>
      <c r="H18" s="490"/>
      <c r="I18" s="91"/>
      <c r="J18" s="553"/>
      <c r="K18" s="553"/>
      <c r="L18" s="547"/>
      <c r="M18" s="481"/>
      <c r="N18" s="481"/>
      <c r="O18" s="53"/>
      <c r="P18" s="53"/>
      <c r="Q18" s="53"/>
    </row>
    <row r="19" spans="1:17" ht="13.5" customHeight="1">
      <c r="A19" s="490"/>
      <c r="B19" s="542"/>
      <c r="C19" s="490"/>
      <c r="D19" s="490"/>
      <c r="E19" s="41" t="e">
        <f>'5-. Identificación de Riesgos'!#REF!</f>
        <v>#REF!</v>
      </c>
      <c r="F19" s="540"/>
      <c r="G19" s="549"/>
      <c r="H19" s="490"/>
      <c r="I19" s="92"/>
      <c r="J19" s="554"/>
      <c r="K19" s="554"/>
      <c r="L19" s="548"/>
      <c r="M19" s="542"/>
      <c r="N19" s="542"/>
      <c r="O19" s="53"/>
      <c r="P19" s="53"/>
      <c r="Q19" s="53"/>
    </row>
    <row r="20" spans="1:17" ht="72" customHeight="1">
      <c r="A20" s="542">
        <f>'5-. Identificación de Riesgos'!A20</f>
        <v>2</v>
      </c>
      <c r="B20" s="481" t="str">
        <f>'5-. Identificación de Riesgos'!B20</f>
        <v>Incumplimiento</v>
      </c>
      <c r="C20" s="542" t="str">
        <f>'5-. Identificación de Riesgos'!C20</f>
        <v>Incumplimiento de las fechas estipuladas para rendir los datos estadísticos de cada despacho judicial a través del aplicativo Sierj - BI</v>
      </c>
      <c r="D20" s="542" t="s">
        <v>294</v>
      </c>
      <c r="E20" s="41" t="str">
        <f>'5-. Identificación de Riesgos'!D20</f>
        <v>1.Ausencia de información en los despachos judiciales para la obtención de datos necesarios para el diligenciamiento de los formularios</v>
      </c>
      <c r="F20" s="543" t="str">
        <f>'5-. Identificación de Riesgos'!H20</f>
        <v>Muy Baja - 1</v>
      </c>
      <c r="G20" s="542" t="str">
        <f>'5-. Identificación de Riesgos'!M20</f>
        <v>Menor - 2</v>
      </c>
      <c r="H20" s="542" t="str">
        <f>'5-. Identificación de Riesgos'!N20</f>
        <v>Bajo - 2</v>
      </c>
      <c r="I20" s="91"/>
      <c r="J20" s="553" t="str">
        <f>'6. Valoración Controles'!T20</f>
        <v>Muy Baja - 1</v>
      </c>
      <c r="K20" s="553" t="str">
        <f>'6. Valoración Controles'!U20</f>
        <v>Leve - 1</v>
      </c>
      <c r="L20" s="547" t="e">
        <f>AVERAGE(#REF!)</f>
        <v>#REF!</v>
      </c>
      <c r="M20" s="481" t="str">
        <f>'6. Valoración Controles'!V20</f>
        <v>Bajo - 1</v>
      </c>
      <c r="N20" s="481" t="s">
        <v>363</v>
      </c>
      <c r="O20" s="53"/>
      <c r="P20" s="53"/>
      <c r="Q20" s="53"/>
    </row>
    <row r="21" spans="1:17" ht="43.15" customHeight="1">
      <c r="A21" s="490"/>
      <c r="B21" s="481"/>
      <c r="C21" s="490"/>
      <c r="D21" s="490"/>
      <c r="E21" s="41" t="str">
        <f>'5-. Identificación de Riesgos'!D21</f>
        <v xml:space="preserve">2. No cargue de la información estadística por saturación de usuarios en el Sistema de Información Estadística de la Rama Judicial - SIERJU </v>
      </c>
      <c r="F21" s="540"/>
      <c r="G21" s="549"/>
      <c r="H21" s="490"/>
      <c r="I21" s="91"/>
      <c r="J21" s="553"/>
      <c r="K21" s="553"/>
      <c r="L21" s="547"/>
      <c r="M21" s="481"/>
      <c r="N21" s="481"/>
      <c r="O21" s="53"/>
      <c r="P21" s="53"/>
      <c r="Q21" s="53"/>
    </row>
    <row r="22" spans="1:17" ht="30">
      <c r="A22" s="490"/>
      <c r="B22" s="481"/>
      <c r="C22" s="490"/>
      <c r="D22" s="490"/>
      <c r="E22" s="41" t="str">
        <f>'5-. Identificación de Riesgos'!D22</f>
        <v>3.Falta de control por parte de los Consejos Seccionales</v>
      </c>
      <c r="F22" s="540"/>
      <c r="G22" s="549"/>
      <c r="H22" s="490"/>
      <c r="I22" s="91"/>
      <c r="J22" s="553"/>
      <c r="K22" s="553"/>
      <c r="L22" s="547"/>
      <c r="M22" s="481"/>
      <c r="N22" s="481"/>
      <c r="O22" s="53"/>
      <c r="P22" s="53"/>
      <c r="Q22" s="53"/>
    </row>
    <row r="23" spans="1:17">
      <c r="A23" s="490"/>
      <c r="B23" s="481"/>
      <c r="C23" s="490"/>
      <c r="D23" s="490"/>
      <c r="E23" s="41" t="e">
        <f>'5-. Identificación de Riesgos'!#REF!</f>
        <v>#REF!</v>
      </c>
      <c r="F23" s="540"/>
      <c r="G23" s="549"/>
      <c r="H23" s="490"/>
      <c r="I23" s="91"/>
      <c r="J23" s="553"/>
      <c r="K23" s="553"/>
      <c r="L23" s="547"/>
      <c r="M23" s="481"/>
      <c r="N23" s="481"/>
      <c r="O23" s="53"/>
      <c r="P23" s="53"/>
      <c r="Q23" s="53"/>
    </row>
    <row r="24" spans="1:17" ht="14.45" customHeight="1">
      <c r="A24" s="490"/>
      <c r="B24" s="481"/>
      <c r="C24" s="490"/>
      <c r="D24" s="490"/>
      <c r="E24" s="41" t="str">
        <f>'5-. Identificación de Riesgos'!D23</f>
        <v>4. Circunstancias externas del entorno geográfico, situaciones de fuerza mayor, como las pandemias</v>
      </c>
      <c r="F24" s="540"/>
      <c r="G24" s="549"/>
      <c r="H24" s="490"/>
      <c r="I24" s="91"/>
      <c r="J24" s="553"/>
      <c r="K24" s="553"/>
      <c r="L24" s="547"/>
      <c r="M24" s="481"/>
      <c r="N24" s="481"/>
      <c r="O24" s="53"/>
      <c r="P24" s="53"/>
      <c r="Q24" s="53"/>
    </row>
    <row r="25" spans="1:17">
      <c r="A25" s="490"/>
      <c r="B25" s="481"/>
      <c r="C25" s="490"/>
      <c r="D25" s="490"/>
      <c r="E25" s="41">
        <f>'5-. Identificación de Riesgos'!D25</f>
        <v>0</v>
      </c>
      <c r="F25" s="540"/>
      <c r="G25" s="549"/>
      <c r="H25" s="490"/>
      <c r="I25" s="91"/>
      <c r="J25" s="553"/>
      <c r="K25" s="553"/>
      <c r="L25" s="547"/>
      <c r="M25" s="481"/>
      <c r="N25" s="481"/>
      <c r="O25" s="53"/>
      <c r="P25" s="53"/>
      <c r="Q25" s="53"/>
    </row>
    <row r="26" spans="1:17" ht="14.45" customHeight="1">
      <c r="A26" s="490"/>
      <c r="B26" s="481"/>
      <c r="C26" s="490"/>
      <c r="D26" s="490"/>
      <c r="E26" s="41">
        <f>'5-. Identificación de Riesgos'!D26</f>
        <v>0</v>
      </c>
      <c r="F26" s="540"/>
      <c r="G26" s="549"/>
      <c r="H26" s="490"/>
      <c r="I26" s="91"/>
      <c r="J26" s="553"/>
      <c r="K26" s="553"/>
      <c r="L26" s="547"/>
      <c r="M26" s="481"/>
      <c r="N26" s="481"/>
      <c r="O26" s="53"/>
      <c r="P26" s="53"/>
      <c r="Q26" s="53"/>
    </row>
    <row r="27" spans="1:17">
      <c r="A27" s="490"/>
      <c r="B27" s="481"/>
      <c r="C27" s="490"/>
      <c r="D27" s="490"/>
      <c r="E27" s="41">
        <f>'5-. Identificación de Riesgos'!D29</f>
        <v>0</v>
      </c>
      <c r="F27" s="540"/>
      <c r="G27" s="549"/>
      <c r="H27" s="490"/>
      <c r="I27" s="91"/>
      <c r="J27" s="553"/>
      <c r="K27" s="553"/>
      <c r="L27" s="547"/>
      <c r="M27" s="481"/>
      <c r="N27" s="481"/>
      <c r="O27" s="53"/>
      <c r="P27" s="53"/>
      <c r="Q27" s="53"/>
    </row>
    <row r="28" spans="1:17">
      <c r="A28" s="490"/>
      <c r="B28" s="481"/>
      <c r="C28" s="490"/>
      <c r="D28" s="490"/>
      <c r="E28" s="41" t="e">
        <f>'5-. Identificación de Riesgos'!#REF!</f>
        <v>#REF!</v>
      </c>
      <c r="F28" s="540"/>
      <c r="G28" s="549"/>
      <c r="H28" s="490"/>
      <c r="I28" s="91"/>
      <c r="J28" s="553"/>
      <c r="K28" s="553"/>
      <c r="L28" s="547"/>
      <c r="M28" s="481"/>
      <c r="N28" s="481"/>
      <c r="O28" s="53"/>
      <c r="P28" s="53"/>
      <c r="Q28" s="53"/>
    </row>
    <row r="29" spans="1:17">
      <c r="A29" s="490"/>
      <c r="B29" s="542"/>
      <c r="C29" s="490"/>
      <c r="D29" s="490"/>
      <c r="E29" s="41" t="e">
        <f>'5-. Identificación de Riesgos'!#REF!</f>
        <v>#REF!</v>
      </c>
      <c r="F29" s="540"/>
      <c r="G29" s="549"/>
      <c r="H29" s="490"/>
      <c r="I29" s="92"/>
      <c r="J29" s="554"/>
      <c r="K29" s="554"/>
      <c r="L29" s="548"/>
      <c r="M29" s="542"/>
      <c r="N29" s="542"/>
      <c r="O29" s="53"/>
      <c r="P29" s="53"/>
      <c r="Q29" s="53"/>
    </row>
    <row r="30" spans="1:17">
      <c r="A30" s="542">
        <f>'5-. Identificación de Riesgos'!A30</f>
        <v>3</v>
      </c>
      <c r="B30" s="481" t="str">
        <f>'5-. Identificación de Riesgos'!B30</f>
        <v>Pérdida o extravío de la información
de la herramienta SIERJU cuando el despacho ya la ingresó</v>
      </c>
      <c r="C30" s="542" t="str">
        <f>'5-. Identificación de Riesgos'!C30</f>
        <v>Pérdida total o parcial de la información por fallas técnicas o tecnológicas en las herramientas disponibles</v>
      </c>
      <c r="D30" s="542" t="s">
        <v>294</v>
      </c>
      <c r="E30" s="41" t="str">
        <f>'5-. Identificación de Riesgos'!D30</f>
        <v>1. Hacker y / o virus informativo</v>
      </c>
      <c r="F30" s="543" t="str">
        <f>'5-. Identificación de Riesgos'!H30</f>
        <v>Muy Baja - 1</v>
      </c>
      <c r="G30" s="542" t="str">
        <f>'5-. Identificación de Riesgos'!M30</f>
        <v>Moderado - 3</v>
      </c>
      <c r="H30" s="542" t="str">
        <f>'5-. Identificación de Riesgos'!N30</f>
        <v>Moderado - 3</v>
      </c>
      <c r="I30" s="91"/>
      <c r="J30" s="553" t="str">
        <f>'6. Valoración Controles'!T30</f>
        <v>Muy Baja - 1</v>
      </c>
      <c r="K30" s="553" t="str">
        <f>'6. Valoración Controles'!U30</f>
        <v>Moderado - 3</v>
      </c>
      <c r="L30" s="547" t="e">
        <f>AVERAGE(#REF!)</f>
        <v>#REF!</v>
      </c>
      <c r="M30" s="481" t="str">
        <f>'6. Valoración Controles'!V30</f>
        <v>Moderado - 3</v>
      </c>
      <c r="N30" s="481" t="s">
        <v>363</v>
      </c>
      <c r="O30" s="53"/>
      <c r="P30" s="53"/>
      <c r="Q30" s="53"/>
    </row>
    <row r="31" spans="1:17">
      <c r="A31" s="490"/>
      <c r="B31" s="481"/>
      <c r="C31" s="490"/>
      <c r="D31" s="490"/>
      <c r="E31" s="41" t="str">
        <f>'5-. Identificación de Riesgos'!D31</f>
        <v>2.	Daño en los servidores</v>
      </c>
      <c r="F31" s="540"/>
      <c r="G31" s="549"/>
      <c r="H31" s="490"/>
      <c r="I31" s="91"/>
      <c r="J31" s="553"/>
      <c r="K31" s="553"/>
      <c r="L31" s="547"/>
      <c r="M31" s="481"/>
      <c r="N31" s="481"/>
      <c r="O31" s="53"/>
      <c r="P31" s="53"/>
      <c r="Q31" s="53"/>
    </row>
    <row r="32" spans="1:17">
      <c r="A32" s="490"/>
      <c r="B32" s="481"/>
      <c r="C32" s="490"/>
      <c r="D32" s="490"/>
      <c r="E32" s="41">
        <f>'5-. Identificación de Riesgos'!D32</f>
        <v>0</v>
      </c>
      <c r="F32" s="540"/>
      <c r="G32" s="549"/>
      <c r="H32" s="490"/>
      <c r="I32" s="91"/>
      <c r="J32" s="553"/>
      <c r="K32" s="553"/>
      <c r="L32" s="547"/>
      <c r="M32" s="481"/>
      <c r="N32" s="481"/>
      <c r="O32" s="53"/>
      <c r="P32" s="53"/>
      <c r="Q32" s="53"/>
    </row>
    <row r="33" spans="1:17">
      <c r="A33" s="490"/>
      <c r="B33" s="481"/>
      <c r="C33" s="490"/>
      <c r="D33" s="490"/>
      <c r="E33" s="41" t="e">
        <f>'5-. Identificación de Riesgos'!#REF!</f>
        <v>#REF!</v>
      </c>
      <c r="F33" s="540"/>
      <c r="G33" s="549"/>
      <c r="H33" s="490"/>
      <c r="I33" s="91"/>
      <c r="J33" s="553"/>
      <c r="K33" s="553"/>
      <c r="L33" s="547"/>
      <c r="M33" s="481"/>
      <c r="N33" s="481"/>
      <c r="O33" s="53"/>
      <c r="P33" s="53"/>
      <c r="Q33" s="53"/>
    </row>
    <row r="34" spans="1:17">
      <c r="A34" s="490"/>
      <c r="B34" s="481"/>
      <c r="C34" s="490"/>
      <c r="D34" s="490"/>
      <c r="E34" s="41">
        <f>'5-. Identificación de Riesgos'!D33</f>
        <v>0</v>
      </c>
      <c r="F34" s="540"/>
      <c r="G34" s="549"/>
      <c r="H34" s="490"/>
      <c r="I34" s="91"/>
      <c r="J34" s="553"/>
      <c r="K34" s="553"/>
      <c r="L34" s="547"/>
      <c r="M34" s="481"/>
      <c r="N34" s="481"/>
      <c r="O34" s="53"/>
      <c r="P34" s="53"/>
      <c r="Q34" s="53"/>
    </row>
    <row r="35" spans="1:17">
      <c r="A35" s="490"/>
      <c r="B35" s="481"/>
      <c r="C35" s="490"/>
      <c r="D35" s="490"/>
      <c r="E35" s="41">
        <f>'5-. Identificación de Riesgos'!D35</f>
        <v>0</v>
      </c>
      <c r="F35" s="540"/>
      <c r="G35" s="549"/>
      <c r="H35" s="490"/>
      <c r="I35" s="91"/>
      <c r="J35" s="553"/>
      <c r="K35" s="553"/>
      <c r="L35" s="547"/>
      <c r="M35" s="481"/>
      <c r="N35" s="481"/>
      <c r="O35" s="53"/>
      <c r="P35" s="53"/>
      <c r="Q35" s="53"/>
    </row>
    <row r="36" spans="1:17">
      <c r="A36" s="490"/>
      <c r="B36" s="481"/>
      <c r="C36" s="490"/>
      <c r="D36" s="490"/>
      <c r="E36" s="41">
        <f>'5-. Identificación de Riesgos'!D36</f>
        <v>0</v>
      </c>
      <c r="F36" s="540"/>
      <c r="G36" s="549"/>
      <c r="H36" s="490"/>
      <c r="I36" s="91"/>
      <c r="J36" s="553"/>
      <c r="K36" s="553"/>
      <c r="L36" s="547"/>
      <c r="M36" s="481"/>
      <c r="N36" s="481"/>
      <c r="O36" s="53"/>
      <c r="P36" s="53"/>
      <c r="Q36" s="53"/>
    </row>
    <row r="37" spans="1:17">
      <c r="A37" s="490"/>
      <c r="B37" s="481"/>
      <c r="C37" s="490"/>
      <c r="D37" s="490"/>
      <c r="E37" s="41">
        <f>'5-. Identificación de Riesgos'!D39</f>
        <v>0</v>
      </c>
      <c r="F37" s="540"/>
      <c r="G37" s="549"/>
      <c r="H37" s="490"/>
      <c r="I37" s="91"/>
      <c r="J37" s="553"/>
      <c r="K37" s="553"/>
      <c r="L37" s="547"/>
      <c r="M37" s="481"/>
      <c r="N37" s="481"/>
      <c r="O37" s="53"/>
      <c r="P37" s="53"/>
      <c r="Q37" s="53"/>
    </row>
    <row r="38" spans="1:17">
      <c r="A38" s="490"/>
      <c r="B38" s="481"/>
      <c r="C38" s="490"/>
      <c r="D38" s="490"/>
      <c r="E38" s="41" t="e">
        <f>'5-. Identificación de Riesgos'!#REF!</f>
        <v>#REF!</v>
      </c>
      <c r="F38" s="540"/>
      <c r="G38" s="549"/>
      <c r="H38" s="490"/>
      <c r="I38" s="91"/>
      <c r="J38" s="553"/>
      <c r="K38" s="553"/>
      <c r="L38" s="547"/>
      <c r="M38" s="481"/>
      <c r="N38" s="481"/>
      <c r="O38" s="53"/>
      <c r="P38" s="53"/>
      <c r="Q38" s="53"/>
    </row>
    <row r="39" spans="1:17" ht="15.75" thickBot="1">
      <c r="A39" s="490"/>
      <c r="B39" s="542"/>
      <c r="C39" s="490"/>
      <c r="D39" s="490"/>
      <c r="E39" s="41" t="e">
        <f>'5-. Identificación de Riesgos'!#REF!</f>
        <v>#REF!</v>
      </c>
      <c r="F39" s="540"/>
      <c r="G39" s="549"/>
      <c r="H39" s="490"/>
      <c r="I39" s="92"/>
      <c r="J39" s="554"/>
      <c r="K39" s="554"/>
      <c r="L39" s="548"/>
      <c r="M39" s="542"/>
      <c r="N39" s="542"/>
      <c r="O39" s="53"/>
      <c r="P39" s="53"/>
      <c r="Q39" s="53"/>
    </row>
    <row r="40" spans="1:17" ht="63" customHeight="1" thickBot="1">
      <c r="A40" s="566">
        <f>'5-. Identificación de Riesgos'!A40</f>
        <v>4</v>
      </c>
      <c r="B40" s="481" t="str">
        <f>'5-. Identificación de Riesgos'!B40</f>
        <v xml:space="preserve">Recibir dádivas o beneficios a nombre propio o de terceros para, no entregar o entregar información privilegiada o confidencial </v>
      </c>
      <c r="C40" s="542" t="str">
        <f>'5-. Identificación de Riesgos'!C40</f>
        <v xml:space="preserve">Posibilidad de actos indebidos de  los servidores judiciales debido a  la carencia en transparencia, etica y valores </v>
      </c>
      <c r="D40" s="542" t="s">
        <v>294</v>
      </c>
      <c r="E40" s="41" t="str">
        <f>'5-. Identificación de Riesgos'!D40</f>
        <v xml:space="preserve">1.Insuficientes programas de capacitación para la toma de conciencia debido al desconocimiento de l ley antisoborno (ISO 37001:2016), Plan Anticorrupción y  de los  valores y principios propios de la entidad.
</v>
      </c>
      <c r="F40" s="543" t="str">
        <f>'5-. Identificación de Riesgos'!H40</f>
        <v>Muy Baja - 1</v>
      </c>
      <c r="G40" s="542" t="str">
        <f>'5-. Identificación de Riesgos'!M40</f>
        <v>Mayor - 4</v>
      </c>
      <c r="H40" s="542" t="str">
        <f>'5-. Identificación de Riesgos'!N40</f>
        <v>Alto  - 4</v>
      </c>
      <c r="I40" s="91"/>
      <c r="J40" s="553" t="str">
        <f>'6. Valoración Controles'!T40</f>
        <v>Muy Baja - 1</v>
      </c>
      <c r="K40" s="553" t="str">
        <f>'6. Valoración Controles'!U40</f>
        <v>Mayor - 4</v>
      </c>
      <c r="L40" s="547" t="e">
        <f>AVERAGE(#REF!)</f>
        <v>#REF!</v>
      </c>
      <c r="M40" s="481" t="str">
        <f>'6. Valoración Controles'!V40</f>
        <v>Alto  - 4</v>
      </c>
      <c r="N40" s="481" t="s">
        <v>429</v>
      </c>
      <c r="O40" s="570" t="s">
        <v>492</v>
      </c>
      <c r="P40" s="571"/>
      <c r="Q40" s="572"/>
    </row>
    <row r="41" spans="1:17" ht="60" customHeight="1" thickBot="1">
      <c r="A41" s="567"/>
      <c r="B41" s="481"/>
      <c r="C41" s="490"/>
      <c r="D41" s="490"/>
      <c r="E41" s="41" t="str">
        <f>'5-. Identificación de Riesgos'!D41</f>
        <v xml:space="preserve">2. Desconocimiento y no aplicación del Código de Ética y Buen Gobierno.    
</v>
      </c>
      <c r="F41" s="540"/>
      <c r="G41" s="549"/>
      <c r="H41" s="490"/>
      <c r="I41" s="91"/>
      <c r="J41" s="553"/>
      <c r="K41" s="553"/>
      <c r="L41" s="547"/>
      <c r="M41" s="481"/>
      <c r="N41" s="481"/>
      <c r="O41" s="570" t="s">
        <v>493</v>
      </c>
      <c r="P41" s="571"/>
      <c r="Q41" s="572"/>
    </row>
    <row r="42" spans="1:17" ht="60" customHeight="1">
      <c r="A42" s="567"/>
      <c r="B42" s="481"/>
      <c r="C42" s="490"/>
      <c r="D42" s="490"/>
      <c r="E42" s="41" t="str">
        <f>'5-. Identificación de Riesgos'!D42</f>
        <v>3.Carencia de compromiso  y transparencia de los servidores judiciales</v>
      </c>
      <c r="F42" s="540"/>
      <c r="G42" s="549"/>
      <c r="H42" s="490"/>
      <c r="I42" s="91"/>
      <c r="J42" s="553"/>
      <c r="K42" s="553"/>
      <c r="L42" s="547"/>
      <c r="M42" s="481"/>
      <c r="N42" s="481"/>
      <c r="O42" s="570" t="s">
        <v>494</v>
      </c>
      <c r="P42" s="571"/>
      <c r="Q42" s="572"/>
    </row>
    <row r="43" spans="1:17">
      <c r="A43" s="567"/>
      <c r="B43" s="481"/>
      <c r="C43" s="490"/>
      <c r="D43" s="490"/>
      <c r="E43" s="41" t="e">
        <f>'5-. Identificación de Riesgos'!#REF!</f>
        <v>#REF!</v>
      </c>
      <c r="F43" s="540"/>
      <c r="G43" s="549"/>
      <c r="H43" s="490"/>
      <c r="I43" s="91"/>
      <c r="J43" s="553"/>
      <c r="K43" s="553"/>
      <c r="L43" s="547"/>
      <c r="M43" s="481"/>
      <c r="N43" s="481"/>
      <c r="O43" s="53"/>
      <c r="P43" s="53"/>
      <c r="Q43" s="53"/>
    </row>
    <row r="44" spans="1:17" ht="45" customHeight="1">
      <c r="A44" s="567"/>
      <c r="B44" s="481"/>
      <c r="C44" s="490"/>
      <c r="D44" s="490"/>
      <c r="E44" s="41" t="str">
        <f>'5-. Identificación de Riesgos'!D43</f>
        <v>4.Deficiencia de  controles en el trámite  de los documentos</v>
      </c>
      <c r="F44" s="540"/>
      <c r="G44" s="549"/>
      <c r="H44" s="490"/>
      <c r="I44" s="91"/>
      <c r="J44" s="553"/>
      <c r="K44" s="553"/>
      <c r="L44" s="547"/>
      <c r="M44" s="481"/>
      <c r="N44" s="481"/>
      <c r="O44" s="53"/>
      <c r="P44" s="53"/>
      <c r="Q44" s="53"/>
    </row>
    <row r="45" spans="1:17">
      <c r="A45" s="567"/>
      <c r="B45" s="481"/>
      <c r="C45" s="490"/>
      <c r="D45" s="490"/>
      <c r="E45" s="41">
        <f>'5-. Identificación de Riesgos'!D45</f>
        <v>0</v>
      </c>
      <c r="F45" s="540"/>
      <c r="G45" s="549"/>
      <c r="H45" s="490"/>
      <c r="I45" s="91"/>
      <c r="J45" s="553"/>
      <c r="K45" s="553"/>
      <c r="L45" s="547"/>
      <c r="M45" s="481"/>
      <c r="N45" s="481"/>
      <c r="O45" s="53"/>
      <c r="P45" s="53"/>
      <c r="Q45" s="53"/>
    </row>
    <row r="46" spans="1:17">
      <c r="A46" s="567"/>
      <c r="B46" s="481"/>
      <c r="C46" s="490"/>
      <c r="D46" s="490"/>
      <c r="E46" s="41">
        <f>'5-. Identificación de Riesgos'!D46</f>
        <v>0</v>
      </c>
      <c r="F46" s="540"/>
      <c r="G46" s="549"/>
      <c r="H46" s="490"/>
      <c r="I46" s="91"/>
      <c r="J46" s="553"/>
      <c r="K46" s="553"/>
      <c r="L46" s="547"/>
      <c r="M46" s="481"/>
      <c r="N46" s="481"/>
      <c r="O46" s="53"/>
      <c r="P46" s="53"/>
      <c r="Q46" s="53"/>
    </row>
    <row r="47" spans="1:17">
      <c r="A47" s="567"/>
      <c r="B47" s="481"/>
      <c r="C47" s="490"/>
      <c r="D47" s="490"/>
      <c r="E47" s="41">
        <f>'5-. Identificación de Riesgos'!D49</f>
        <v>0</v>
      </c>
      <c r="F47" s="540"/>
      <c r="G47" s="549"/>
      <c r="H47" s="490"/>
      <c r="I47" s="91"/>
      <c r="J47" s="553"/>
      <c r="K47" s="553"/>
      <c r="L47" s="547"/>
      <c r="M47" s="481"/>
      <c r="N47" s="481"/>
      <c r="O47" s="53"/>
      <c r="P47" s="53"/>
      <c r="Q47" s="53"/>
    </row>
    <row r="48" spans="1:17">
      <c r="A48" s="567"/>
      <c r="B48" s="481"/>
      <c r="C48" s="490"/>
      <c r="D48" s="490"/>
      <c r="E48" s="41" t="e">
        <f>'5-. Identificación de Riesgos'!#REF!</f>
        <v>#REF!</v>
      </c>
      <c r="F48" s="540"/>
      <c r="G48" s="549"/>
      <c r="H48" s="490"/>
      <c r="I48" s="91"/>
      <c r="J48" s="553"/>
      <c r="K48" s="553"/>
      <c r="L48" s="547"/>
      <c r="M48" s="481"/>
      <c r="N48" s="481"/>
      <c r="O48" s="53"/>
      <c r="P48" s="53"/>
      <c r="Q48" s="53"/>
    </row>
    <row r="49" spans="1:17" ht="15.75" thickBot="1">
      <c r="A49" s="567"/>
      <c r="B49" s="542"/>
      <c r="C49" s="490"/>
      <c r="D49" s="490"/>
      <c r="E49" s="41" t="e">
        <f>'5-. Identificación de Riesgos'!#REF!</f>
        <v>#REF!</v>
      </c>
      <c r="F49" s="540"/>
      <c r="G49" s="549"/>
      <c r="H49" s="490"/>
      <c r="I49" s="92"/>
      <c r="J49" s="554"/>
      <c r="K49" s="554"/>
      <c r="L49" s="548"/>
      <c r="M49" s="542"/>
      <c r="N49" s="542"/>
      <c r="O49" s="53"/>
      <c r="P49" s="53"/>
      <c r="Q49" s="53"/>
    </row>
    <row r="50" spans="1:17" ht="35.25" customHeight="1" thickBot="1">
      <c r="A50" s="566">
        <f>'5-. Identificación de Riesgos'!A50</f>
        <v>5</v>
      </c>
      <c r="B50" s="542" t="str">
        <f>'5-. Identificación de Riesgos'!B50</f>
        <v>Ofrecer, prometer, entregar, aceptar o solicitar una ventaja indebida para modificar los resultados estadísticos, con el objeto de favorecer intereses propios o de terceros.</v>
      </c>
      <c r="C50" s="542" t="s">
        <v>294</v>
      </c>
      <c r="D50" s="41" t="str">
        <f>'5-. Identificación de Riesgos'!C50</f>
        <v xml:space="preserve">Cuando por indebido interés se permite manipular, sustraer, extraviar información estadística propiciando negligencia o favorecimiento propio o de terceros. </v>
      </c>
      <c r="E50" s="543">
        <f>'5-. Identificación de Riesgos'!G50</f>
        <v>0</v>
      </c>
      <c r="F50" s="543" t="str">
        <f>'5-. Identificación de Riesgos'!H50</f>
        <v>Muy Baja - 1</v>
      </c>
      <c r="G50" s="568" t="str">
        <f>'5-. Identificación de Riesgos'!M50</f>
        <v>Catastrófico - 5</v>
      </c>
      <c r="H50" s="542" t="str">
        <f>'5-. Identificación de Riesgos'!N50</f>
        <v>Extremo - 5</v>
      </c>
      <c r="I50" s="553">
        <f>'6. Valoración Controles'!S50</f>
        <v>0.5</v>
      </c>
      <c r="J50" s="553" t="str">
        <f>'6. Valoración Controles'!T50</f>
        <v>Muy Baja - 1</v>
      </c>
      <c r="K50" s="553" t="str">
        <f>'6. Valoración Controles'!U50</f>
        <v>Catastrófico - 5</v>
      </c>
      <c r="L50" s="481" t="str">
        <f>'6. Valoración Controles'!U50</f>
        <v>Catastrófico - 5</v>
      </c>
      <c r="M50" s="481" t="str">
        <f>'6. Valoración Controles'!V50</f>
        <v>Extremo - 5</v>
      </c>
      <c r="N50" s="481" t="s">
        <v>429</v>
      </c>
      <c r="O50" s="570" t="s">
        <v>492</v>
      </c>
      <c r="P50" s="571"/>
      <c r="Q50" s="572"/>
    </row>
    <row r="51" spans="1:17" ht="49.5" customHeight="1" thickBot="1">
      <c r="A51" s="567"/>
      <c r="B51" s="490"/>
      <c r="C51" s="490"/>
      <c r="D51" s="41">
        <f>'5-. Identificación de Riesgos'!C51</f>
        <v>0</v>
      </c>
      <c r="E51" s="540"/>
      <c r="F51" s="540"/>
      <c r="G51" s="569"/>
      <c r="H51" s="490"/>
      <c r="I51" s="553"/>
      <c r="J51" s="553"/>
      <c r="K51" s="553"/>
      <c r="L51" s="481"/>
      <c r="M51" s="481"/>
      <c r="N51" s="481"/>
      <c r="O51" s="570" t="s">
        <v>493</v>
      </c>
      <c r="P51" s="571"/>
      <c r="Q51" s="572"/>
    </row>
    <row r="52" spans="1:17" ht="54.75" customHeight="1">
      <c r="A52" s="567"/>
      <c r="B52" s="490"/>
      <c r="C52" s="490"/>
      <c r="D52" s="41">
        <f>'5-. Identificación de Riesgos'!C52</f>
        <v>0</v>
      </c>
      <c r="E52" s="540"/>
      <c r="F52" s="540"/>
      <c r="G52" s="569"/>
      <c r="H52" s="490"/>
      <c r="I52" s="553"/>
      <c r="J52" s="553"/>
      <c r="K52" s="553"/>
      <c r="L52" s="481"/>
      <c r="M52" s="481"/>
      <c r="N52" s="481"/>
      <c r="O52" s="570" t="s">
        <v>494</v>
      </c>
      <c r="P52" s="571"/>
      <c r="Q52" s="572"/>
    </row>
    <row r="53" spans="1:17">
      <c r="A53" s="567"/>
      <c r="B53" s="490"/>
      <c r="C53" s="490"/>
      <c r="D53" s="41" t="e">
        <f>'5-. Identificación de Riesgos'!#REF!</f>
        <v>#REF!</v>
      </c>
      <c r="E53" s="540"/>
      <c r="F53" s="540"/>
      <c r="G53" s="569"/>
      <c r="H53" s="490"/>
      <c r="I53" s="553"/>
      <c r="J53" s="553"/>
      <c r="K53" s="553"/>
      <c r="L53" s="481"/>
      <c r="M53" s="481"/>
      <c r="N53" s="481"/>
      <c r="O53" s="53"/>
      <c r="P53" s="53"/>
      <c r="Q53" s="53"/>
    </row>
    <row r="54" spans="1:17">
      <c r="A54" s="567"/>
      <c r="B54" s="490"/>
      <c r="C54" s="490"/>
      <c r="D54" s="41">
        <f>'5-. Identificación de Riesgos'!C53</f>
        <v>0</v>
      </c>
      <c r="E54" s="540"/>
      <c r="F54" s="540"/>
      <c r="G54" s="569"/>
      <c r="H54" s="490"/>
      <c r="I54" s="553"/>
      <c r="J54" s="553"/>
      <c r="K54" s="553"/>
      <c r="L54" s="481"/>
      <c r="M54" s="481"/>
      <c r="N54" s="481"/>
      <c r="O54" s="53"/>
      <c r="P54" s="53"/>
      <c r="Q54" s="53"/>
    </row>
    <row r="55" spans="1:17">
      <c r="A55" s="567"/>
      <c r="B55" s="490"/>
      <c r="C55" s="490"/>
      <c r="D55" s="41">
        <f>'5-. Identificación de Riesgos'!C55</f>
        <v>0</v>
      </c>
      <c r="E55" s="540"/>
      <c r="F55" s="540"/>
      <c r="G55" s="569"/>
      <c r="H55" s="490"/>
      <c r="I55" s="553"/>
      <c r="J55" s="553"/>
      <c r="K55" s="553"/>
      <c r="L55" s="481"/>
      <c r="M55" s="481"/>
      <c r="N55" s="481"/>
      <c r="O55" s="53"/>
      <c r="P55" s="53"/>
      <c r="Q55" s="53"/>
    </row>
    <row r="56" spans="1:17">
      <c r="A56" s="567"/>
      <c r="B56" s="490"/>
      <c r="C56" s="490"/>
      <c r="D56" s="41">
        <f>'5-. Identificación de Riesgos'!C56</f>
        <v>0</v>
      </c>
      <c r="E56" s="540"/>
      <c r="F56" s="540"/>
      <c r="G56" s="569"/>
      <c r="H56" s="490"/>
      <c r="I56" s="553"/>
      <c r="J56" s="553"/>
      <c r="K56" s="553"/>
      <c r="L56" s="481"/>
      <c r="M56" s="481"/>
      <c r="N56" s="481"/>
      <c r="O56" s="53"/>
      <c r="P56" s="53"/>
      <c r="Q56" s="53"/>
    </row>
    <row r="57" spans="1:17">
      <c r="A57" s="567"/>
      <c r="B57" s="490"/>
      <c r="C57" s="490"/>
      <c r="D57" s="41">
        <f>'5-. Identificación de Riesgos'!C59</f>
        <v>0</v>
      </c>
      <c r="E57" s="540"/>
      <c r="F57" s="540"/>
      <c r="G57" s="569"/>
      <c r="H57" s="490"/>
      <c r="I57" s="553"/>
      <c r="J57" s="553"/>
      <c r="K57" s="553"/>
      <c r="L57" s="481"/>
      <c r="M57" s="481"/>
      <c r="N57" s="481"/>
      <c r="O57" s="53"/>
      <c r="P57" s="53"/>
      <c r="Q57" s="53"/>
    </row>
    <row r="58" spans="1:17">
      <c r="A58" s="567"/>
      <c r="B58" s="490"/>
      <c r="C58" s="490"/>
      <c r="D58" s="41" t="e">
        <f>'5-. Identificación de Riesgos'!#REF!</f>
        <v>#REF!</v>
      </c>
      <c r="E58" s="540"/>
      <c r="F58" s="540"/>
      <c r="G58" s="569"/>
      <c r="H58" s="490"/>
      <c r="I58" s="553"/>
      <c r="J58" s="553"/>
      <c r="K58" s="553"/>
      <c r="L58" s="481"/>
      <c r="M58" s="481"/>
      <c r="N58" s="481"/>
      <c r="O58" s="53"/>
      <c r="P58" s="53"/>
      <c r="Q58" s="53"/>
    </row>
    <row r="59" spans="1:17">
      <c r="A59" s="567"/>
      <c r="B59" s="490"/>
      <c r="C59" s="490"/>
      <c r="D59" s="41" t="e">
        <f>'5-. Identificación de Riesgos'!#REF!</f>
        <v>#REF!</v>
      </c>
      <c r="E59" s="540"/>
      <c r="F59" s="540"/>
      <c r="G59" s="569"/>
      <c r="H59" s="490"/>
      <c r="I59" s="554"/>
      <c r="J59" s="554"/>
      <c r="K59" s="554"/>
      <c r="L59" s="542"/>
      <c r="M59" s="542"/>
      <c r="N59" s="542"/>
      <c r="O59" s="53"/>
      <c r="P59" s="53"/>
      <c r="Q59" s="53"/>
    </row>
  </sheetData>
  <mergeCells count="94">
    <mergeCell ref="I50:I59"/>
    <mergeCell ref="J50:J59"/>
    <mergeCell ref="K50:K59"/>
    <mergeCell ref="L50:L59"/>
    <mergeCell ref="O42:Q42"/>
    <mergeCell ref="O50:Q50"/>
    <mergeCell ref="O51:Q51"/>
    <mergeCell ref="O52:Q52"/>
    <mergeCell ref="N50:N59"/>
    <mergeCell ref="M50:M59"/>
    <mergeCell ref="J40:J49"/>
    <mergeCell ref="K40:K49"/>
    <mergeCell ref="O40:Q40"/>
    <mergeCell ref="O41:Q41"/>
    <mergeCell ref="L40:L49"/>
    <mergeCell ref="M40:M49"/>
    <mergeCell ref="H50:H59"/>
    <mergeCell ref="E50:E59"/>
    <mergeCell ref="F50:F59"/>
    <mergeCell ref="A40:A49"/>
    <mergeCell ref="B40:B49"/>
    <mergeCell ref="C40:C49"/>
    <mergeCell ref="D40:D49"/>
    <mergeCell ref="F40:F49"/>
    <mergeCell ref="A50:A59"/>
    <mergeCell ref="B50:B59"/>
    <mergeCell ref="C50:C59"/>
    <mergeCell ref="H40:H49"/>
    <mergeCell ref="G50:G59"/>
    <mergeCell ref="G40:G49"/>
    <mergeCell ref="G30:G39"/>
    <mergeCell ref="A10:A19"/>
    <mergeCell ref="B10:B19"/>
    <mergeCell ref="F10:F19"/>
    <mergeCell ref="M10:M19"/>
    <mergeCell ref="C10:C19"/>
    <mergeCell ref="D10:D19"/>
    <mergeCell ref="G10:G19"/>
    <mergeCell ref="A30:A39"/>
    <mergeCell ref="B30:B39"/>
    <mergeCell ref="C30:C39"/>
    <mergeCell ref="D30:D39"/>
    <mergeCell ref="F30:F39"/>
    <mergeCell ref="N40:N49"/>
    <mergeCell ref="M30:M39"/>
    <mergeCell ref="N30:N39"/>
    <mergeCell ref="H30:H39"/>
    <mergeCell ref="J30:J39"/>
    <mergeCell ref="K30:K39"/>
    <mergeCell ref="L30:L39"/>
    <mergeCell ref="L10:L19"/>
    <mergeCell ref="A1:E3"/>
    <mergeCell ref="A4:B4"/>
    <mergeCell ref="A5:B5"/>
    <mergeCell ref="D8:D9"/>
    <mergeCell ref="B8:B9"/>
    <mergeCell ref="A8:A9"/>
    <mergeCell ref="E8:E9"/>
    <mergeCell ref="A6:B6"/>
    <mergeCell ref="A7:E7"/>
    <mergeCell ref="C4:Q4"/>
    <mergeCell ref="C5:Q5"/>
    <mergeCell ref="C6:Q6"/>
    <mergeCell ref="G8:G9"/>
    <mergeCell ref="J7:N7"/>
    <mergeCell ref="N10:N19"/>
    <mergeCell ref="C8:C9"/>
    <mergeCell ref="H20:H29"/>
    <mergeCell ref="J20:J29"/>
    <mergeCell ref="K20:K29"/>
    <mergeCell ref="H10:H19"/>
    <mergeCell ref="J10:J19"/>
    <mergeCell ref="K10:K19"/>
    <mergeCell ref="F1:Q3"/>
    <mergeCell ref="O8:O9"/>
    <mergeCell ref="P8:P9"/>
    <mergeCell ref="Q8:Q9"/>
    <mergeCell ref="N20:N29"/>
    <mergeCell ref="L20:L29"/>
    <mergeCell ref="M20:M29"/>
    <mergeCell ref="G20:G29"/>
    <mergeCell ref="K8:K9"/>
    <mergeCell ref="F7:H7"/>
    <mergeCell ref="M8:M9"/>
    <mergeCell ref="N8:N9"/>
    <mergeCell ref="F8:F9"/>
    <mergeCell ref="L8:L9"/>
    <mergeCell ref="J8:J9"/>
    <mergeCell ref="H8:H9"/>
    <mergeCell ref="A20:A29"/>
    <mergeCell ref="B20:B29"/>
    <mergeCell ref="C20:C29"/>
    <mergeCell ref="D20:D29"/>
    <mergeCell ref="F20:F29"/>
  </mergeCells>
  <conditionalFormatting sqref="E50">
    <cfRule type="containsText" dxfId="297" priority="413" operator="containsText" text="Baja">
      <formula>NOT(ISERROR(SEARCH("Baja",E50)))</formula>
    </cfRule>
    <cfRule type="containsText" dxfId="296" priority="414" operator="containsText" text="Muy Baja">
      <formula>NOT(ISERROR(SEARCH("Muy Baja",E50)))</formula>
    </cfRule>
    <cfRule type="containsText" dxfId="295" priority="416" operator="containsText" text="Muy Baja">
      <formula>NOT(ISERROR(SEARCH("Muy Baja",E50)))</formula>
    </cfRule>
    <cfRule type="containsText" dxfId="294" priority="417" operator="containsText" text="Muy Baja'Tabla probabilidad'!">
      <formula>NOT(ISERROR(SEARCH("Muy Baja'Tabla probabilidad'!",E50)))</formula>
    </cfRule>
    <cfRule type="containsText" dxfId="293" priority="418" operator="containsText" text="Muy bajo">
      <formula>NOT(ISERROR(SEARCH("Muy bajo",E50)))</formula>
    </cfRule>
    <cfRule type="containsText" dxfId="292" priority="419" operator="containsText" text="Alta">
      <formula>NOT(ISERROR(SEARCH("Alta",E50)))</formula>
    </cfRule>
    <cfRule type="containsText" dxfId="291" priority="420" operator="containsText" text="Media">
      <formula>NOT(ISERROR(SEARCH("Media",E50)))</formula>
    </cfRule>
    <cfRule type="containsText" dxfId="290" priority="421" operator="containsText" text="Baja">
      <formula>NOT(ISERROR(SEARCH("Baja",E50)))</formula>
    </cfRule>
    <cfRule type="containsText" dxfId="289" priority="422" operator="containsText" text="Muy baja">
      <formula>NOT(ISERROR(SEARCH("Muy baja",E50)))</formula>
    </cfRule>
    <cfRule type="cellIs" dxfId="288" priority="425" operator="between">
      <formula>1</formula>
      <formula>2</formula>
    </cfRule>
    <cfRule type="cellIs" dxfId="287" priority="426" operator="between">
      <formula>0</formula>
      <formula>2</formula>
    </cfRule>
  </conditionalFormatting>
  <conditionalFormatting sqref="E50:F50">
    <cfRule type="containsText" dxfId="286" priority="241" operator="containsText" text="Muy Baja">
      <formula>NOT(ISERROR(SEARCH("Muy Baja",E50)))</formula>
    </cfRule>
    <cfRule type="containsText" dxfId="285" priority="242" operator="containsText" text="Baja">
      <formula>NOT(ISERROR(SEARCH("Baja",E50)))</formula>
    </cfRule>
    <cfRule type="containsText" dxfId="284" priority="243" operator="containsText" text="Muy Alta">
      <formula>NOT(ISERROR(SEARCH("Muy Alta",E50)))</formula>
    </cfRule>
    <cfRule type="containsText" dxfId="283" priority="244" operator="containsText" text="Alta">
      <formula>NOT(ISERROR(SEARCH("Alta",E50)))</formula>
    </cfRule>
    <cfRule type="containsText" dxfId="282" priority="245" operator="containsText" text="Media">
      <formula>NOT(ISERROR(SEARCH("Media",E50)))</formula>
    </cfRule>
    <cfRule type="containsText" dxfId="281" priority="246" operator="containsText" text="Media">
      <formula>NOT(ISERROR(SEARCH("Media",E50)))</formula>
    </cfRule>
    <cfRule type="containsText" dxfId="280" priority="247" operator="containsText" text="Media">
      <formula>NOT(ISERROR(SEARCH("Media",E50)))</formula>
    </cfRule>
    <cfRule type="containsText" dxfId="279" priority="250" operator="containsText" text="Muy Baja">
      <formula>NOT(ISERROR(SEARCH("Muy Baja",E50)))</formula>
    </cfRule>
    <cfRule type="containsText" dxfId="278" priority="251" operator="containsText" text="Muy Baja">
      <formula>NOT(ISERROR(SEARCH("Muy Baja",E50)))</formula>
    </cfRule>
  </conditionalFormatting>
  <conditionalFormatting sqref="F10 F20 F30">
    <cfRule type="containsText" dxfId="277" priority="847" operator="containsText" text="Muy Baja">
      <formula>NOT(ISERROR(SEARCH("Muy Baja",F10)))</formula>
    </cfRule>
    <cfRule type="containsText" dxfId="276" priority="848" operator="containsText" text="Baja">
      <formula>NOT(ISERROR(SEARCH("Baja",F10)))</formula>
    </cfRule>
    <cfRule type="containsText" dxfId="275" priority="849" operator="containsText" text="Muy Alta">
      <formula>NOT(ISERROR(SEARCH("Muy Alta",F10)))</formula>
    </cfRule>
    <cfRule type="containsText" dxfId="274" priority="851" operator="containsText" text="Alta">
      <formula>NOT(ISERROR(SEARCH("Alta",F10)))</formula>
    </cfRule>
    <cfRule type="containsText" dxfId="273" priority="852" operator="containsText" text="Media">
      <formula>NOT(ISERROR(SEARCH("Media",F10)))</formula>
    </cfRule>
    <cfRule type="containsText" dxfId="272" priority="853" operator="containsText" text="Media">
      <formula>NOT(ISERROR(SEARCH("Media",F10)))</formula>
    </cfRule>
    <cfRule type="containsText" dxfId="271" priority="854" operator="containsText" text="Media">
      <formula>NOT(ISERROR(SEARCH("Media",F10)))</formula>
    </cfRule>
    <cfRule type="containsText" dxfId="270" priority="855" operator="containsText" text="Muy Baja">
      <formula>NOT(ISERROR(SEARCH("Muy Baja",F10)))</formula>
    </cfRule>
    <cfRule type="containsText" dxfId="269" priority="856" operator="containsText" text="Baja">
      <formula>NOT(ISERROR(SEARCH("Baja",F10)))</formula>
    </cfRule>
    <cfRule type="containsText" dxfId="268" priority="857" operator="containsText" text="Muy Baja">
      <formula>NOT(ISERROR(SEARCH("Muy Baja",F10)))</formula>
    </cfRule>
    <cfRule type="containsText" dxfId="267" priority="858" operator="containsText" text="Muy Baja">
      <formula>NOT(ISERROR(SEARCH("Muy Baja",F10)))</formula>
    </cfRule>
    <cfRule type="containsText" dxfId="266" priority="859" operator="containsText" text="Muy Baja">
      <formula>NOT(ISERROR(SEARCH("Muy Baja",F10)))</formula>
    </cfRule>
    <cfRule type="containsText" dxfId="265" priority="860" operator="containsText" text="Muy Baja'Tabla probabilidad'!">
      <formula>NOT(ISERROR(SEARCH("Muy Baja'Tabla probabilidad'!",F10)))</formula>
    </cfRule>
    <cfRule type="containsText" dxfId="264" priority="861" operator="containsText" text="Muy bajo">
      <formula>NOT(ISERROR(SEARCH("Muy bajo",F10)))</formula>
    </cfRule>
    <cfRule type="containsText" dxfId="263" priority="862" operator="containsText" text="Alta">
      <formula>NOT(ISERROR(SEARCH("Alta",F10)))</formula>
    </cfRule>
    <cfRule type="containsText" dxfId="262" priority="863" operator="containsText" text="Media">
      <formula>NOT(ISERROR(SEARCH("Media",F10)))</formula>
    </cfRule>
    <cfRule type="containsText" dxfId="261" priority="864" operator="containsText" text="Baja">
      <formula>NOT(ISERROR(SEARCH("Baja",F10)))</formula>
    </cfRule>
    <cfRule type="containsText" dxfId="260" priority="865" operator="containsText" text="Muy baja">
      <formula>NOT(ISERROR(SEARCH("Muy baja",F10)))</formula>
    </cfRule>
    <cfRule type="cellIs" dxfId="259" priority="868" operator="between">
      <formula>1</formula>
      <formula>2</formula>
    </cfRule>
    <cfRule type="cellIs" dxfId="258" priority="869" operator="between">
      <formula>0</formula>
      <formula>2</formula>
    </cfRule>
  </conditionalFormatting>
  <conditionalFormatting sqref="F40">
    <cfRule type="containsText" dxfId="257" priority="511" operator="containsText" text="Muy Baja">
      <formula>NOT(ISERROR(SEARCH("Muy Baja",F40)))</formula>
    </cfRule>
    <cfRule type="containsText" dxfId="256" priority="512" operator="containsText" text="Baja">
      <formula>NOT(ISERROR(SEARCH("Baja",F40)))</formula>
    </cfRule>
    <cfRule type="containsText" dxfId="255" priority="513" operator="containsText" text="Muy Alta">
      <formula>NOT(ISERROR(SEARCH("Muy Alta",F40)))</formula>
    </cfRule>
    <cfRule type="containsText" dxfId="254" priority="514" operator="containsText" text="Alta">
      <formula>NOT(ISERROR(SEARCH("Alta",F40)))</formula>
    </cfRule>
    <cfRule type="containsText" dxfId="253" priority="515" operator="containsText" text="Media">
      <formula>NOT(ISERROR(SEARCH("Media",F40)))</formula>
    </cfRule>
    <cfRule type="containsText" dxfId="252" priority="516" operator="containsText" text="Media">
      <formula>NOT(ISERROR(SEARCH("Media",F40)))</formula>
    </cfRule>
    <cfRule type="containsText" dxfId="251" priority="517" operator="containsText" text="Media">
      <formula>NOT(ISERROR(SEARCH("Media",F40)))</formula>
    </cfRule>
    <cfRule type="containsText" dxfId="250" priority="518" operator="containsText" text="Muy Baja">
      <formula>NOT(ISERROR(SEARCH("Muy Baja",F40)))</formula>
    </cfRule>
    <cfRule type="containsText" dxfId="249" priority="519" operator="containsText" text="Baja">
      <formula>NOT(ISERROR(SEARCH("Baja",F40)))</formula>
    </cfRule>
    <cfRule type="containsText" dxfId="248" priority="520" operator="containsText" text="Muy Baja">
      <formula>NOT(ISERROR(SEARCH("Muy Baja",F40)))</formula>
    </cfRule>
    <cfRule type="containsText" dxfId="247" priority="521" operator="containsText" text="Muy Baja">
      <formula>NOT(ISERROR(SEARCH("Muy Baja",F40)))</formula>
    </cfRule>
    <cfRule type="containsText" dxfId="246" priority="522" operator="containsText" text="Muy Baja">
      <formula>NOT(ISERROR(SEARCH("Muy Baja",F40)))</formula>
    </cfRule>
    <cfRule type="containsText" dxfId="245" priority="523" operator="containsText" text="Muy Baja'Tabla probabilidad'!">
      <formula>NOT(ISERROR(SEARCH("Muy Baja'Tabla probabilidad'!",F40)))</formula>
    </cfRule>
    <cfRule type="containsText" dxfId="244" priority="524" operator="containsText" text="Muy bajo">
      <formula>NOT(ISERROR(SEARCH("Muy bajo",F40)))</formula>
    </cfRule>
    <cfRule type="containsText" dxfId="243" priority="525" operator="containsText" text="Alta">
      <formula>NOT(ISERROR(SEARCH("Alta",F40)))</formula>
    </cfRule>
    <cfRule type="containsText" dxfId="242" priority="526" operator="containsText" text="Media">
      <formula>NOT(ISERROR(SEARCH("Media",F40)))</formula>
    </cfRule>
    <cfRule type="containsText" dxfId="241" priority="527" operator="containsText" text="Baja">
      <formula>NOT(ISERROR(SEARCH("Baja",F40)))</formula>
    </cfRule>
    <cfRule type="containsText" dxfId="240" priority="528" operator="containsText" text="Muy baja">
      <formula>NOT(ISERROR(SEARCH("Muy baja",F40)))</formula>
    </cfRule>
    <cfRule type="cellIs" dxfId="239" priority="531" operator="between">
      <formula>1</formula>
      <formula>2</formula>
    </cfRule>
    <cfRule type="cellIs" dxfId="238" priority="532" operator="between">
      <formula>0</formula>
      <formula>2</formula>
    </cfRule>
  </conditionalFormatting>
  <conditionalFormatting sqref="F50">
    <cfRule type="containsText" dxfId="237" priority="248" operator="containsText" text="Muy Baja">
      <formula>NOT(ISERROR(SEARCH("Muy Baja",F50)))</formula>
    </cfRule>
    <cfRule type="containsText" dxfId="236" priority="249" operator="containsText" text="Baja">
      <formula>NOT(ISERROR(SEARCH("Baja",F50)))</formula>
    </cfRule>
    <cfRule type="containsText" dxfId="235" priority="252" operator="containsText" text="Muy Baja">
      <formula>NOT(ISERROR(SEARCH("Muy Baja",F50)))</formula>
    </cfRule>
    <cfRule type="containsText" dxfId="234" priority="253" operator="containsText" text="Muy Baja'Tabla probabilidad'!">
      <formula>NOT(ISERROR(SEARCH("Muy Baja'Tabla probabilidad'!",F50)))</formula>
    </cfRule>
    <cfRule type="containsText" dxfId="233" priority="254" operator="containsText" text="Muy bajo">
      <formula>NOT(ISERROR(SEARCH("Muy bajo",F50)))</formula>
    </cfRule>
    <cfRule type="containsText" dxfId="232" priority="255" operator="containsText" text="Alta">
      <formula>NOT(ISERROR(SEARCH("Alta",F50)))</formula>
    </cfRule>
    <cfRule type="containsText" dxfId="231" priority="256" operator="containsText" text="Media">
      <formula>NOT(ISERROR(SEARCH("Media",F50)))</formula>
    </cfRule>
    <cfRule type="containsText" dxfId="230" priority="257" operator="containsText" text="Baja">
      <formula>NOT(ISERROR(SEARCH("Baja",F50)))</formula>
    </cfRule>
    <cfRule type="containsText" dxfId="229" priority="258" operator="containsText" text="Muy baja">
      <formula>NOT(ISERROR(SEARCH("Muy baja",F50)))</formula>
    </cfRule>
    <cfRule type="cellIs" dxfId="228" priority="261" operator="between">
      <formula>1</formula>
      <formula>2</formula>
    </cfRule>
    <cfRule type="cellIs" dxfId="227" priority="262" operator="between">
      <formula>0</formula>
      <formula>2</formula>
    </cfRule>
  </conditionalFormatting>
  <conditionalFormatting sqref="G10 G20 G30">
    <cfRule type="containsText" dxfId="226" priority="841" operator="containsText" text="Catastrófico">
      <formula>NOT(ISERROR(SEARCH("Catastrófico",G10)))</formula>
    </cfRule>
    <cfRule type="containsText" dxfId="225" priority="842" operator="containsText" text="Mayor">
      <formula>NOT(ISERROR(SEARCH("Mayor",G10)))</formula>
    </cfRule>
    <cfRule type="containsText" dxfId="224" priority="843" operator="containsText" text="Alta">
      <formula>NOT(ISERROR(SEARCH("Alta",G10)))</formula>
    </cfRule>
    <cfRule type="containsText" dxfId="223" priority="844" operator="containsText" text="Moderado">
      <formula>NOT(ISERROR(SEARCH("Moderado",G10)))</formula>
    </cfRule>
    <cfRule type="containsText" dxfId="222" priority="845" operator="containsText" text="Menor">
      <formula>NOT(ISERROR(SEARCH("Menor",G10)))</formula>
    </cfRule>
    <cfRule type="containsText" dxfId="221" priority="846" operator="containsText" text="Leve">
      <formula>NOT(ISERROR(SEARCH("Leve",G10)))</formula>
    </cfRule>
  </conditionalFormatting>
  <conditionalFormatting sqref="G40">
    <cfRule type="containsText" dxfId="220" priority="505" operator="containsText" text="Catastrófico">
      <formula>NOT(ISERROR(SEARCH("Catastrófico",G40)))</formula>
    </cfRule>
    <cfRule type="containsText" dxfId="219" priority="506" operator="containsText" text="Mayor">
      <formula>NOT(ISERROR(SEARCH("Mayor",G40)))</formula>
    </cfRule>
    <cfRule type="containsText" dxfId="218" priority="507" operator="containsText" text="Alta">
      <formula>NOT(ISERROR(SEARCH("Alta",G40)))</formula>
    </cfRule>
    <cfRule type="containsText" dxfId="217" priority="508" operator="containsText" text="Moderado">
      <formula>NOT(ISERROR(SEARCH("Moderado",G40)))</formula>
    </cfRule>
    <cfRule type="containsText" dxfId="216" priority="509" operator="containsText" text="Menor">
      <formula>NOT(ISERROR(SEARCH("Menor",G40)))</formula>
    </cfRule>
    <cfRule type="containsText" dxfId="215" priority="510" operator="containsText" text="Leve">
      <formula>NOT(ISERROR(SEARCH("Leve",G40)))</formula>
    </cfRule>
  </conditionalFormatting>
  <conditionalFormatting sqref="G50">
    <cfRule type="containsText" dxfId="214" priority="204" operator="containsText" text="Extremo">
      <formula>NOT(ISERROR(SEARCH("Extremo",G50)))</formula>
    </cfRule>
    <cfRule type="containsText" dxfId="213" priority="205" operator="containsText" text="Alto">
      <formula>NOT(ISERROR(SEARCH("Alto",G50)))</formula>
    </cfRule>
    <cfRule type="containsText" dxfId="212" priority="206" operator="containsText" text="Bajo">
      <formula>NOT(ISERROR(SEARCH("Bajo",G50)))</formula>
    </cfRule>
    <cfRule type="containsText" dxfId="211" priority="207" operator="containsText" text="Moderado">
      <formula>NOT(ISERROR(SEARCH("Moderado",G50)))</formula>
    </cfRule>
  </conditionalFormatting>
  <conditionalFormatting sqref="G50:H50">
    <cfRule type="containsText" dxfId="210" priority="208" operator="containsText" text="Extremo">
      <formula>NOT(ISERROR(SEARCH("Extremo",G50)))</formula>
    </cfRule>
  </conditionalFormatting>
  <conditionalFormatting sqref="H50">
    <cfRule type="containsText" dxfId="209" priority="359" operator="containsText" text="Alto">
      <formula>NOT(ISERROR(SEARCH("Alto",H50)))</formula>
    </cfRule>
    <cfRule type="containsText" dxfId="208" priority="360" operator="containsText" text="Bajo">
      <formula>NOT(ISERROR(SEARCH("Bajo",H50)))</formula>
    </cfRule>
    <cfRule type="containsText" dxfId="207" priority="361" operator="containsText" text="Moderado">
      <formula>NOT(ISERROR(SEARCH("Moderado",H50)))</formula>
    </cfRule>
    <cfRule type="containsText" dxfId="206" priority="362" operator="containsText" text="Extremo">
      <formula>NOT(ISERROR(SEARCH("Extremo",H50)))</formula>
    </cfRule>
  </conditionalFormatting>
  <conditionalFormatting sqref="H10:I10 H20:I20 H30:I30">
    <cfRule type="containsText" dxfId="205" priority="836" operator="containsText" text="Extremo">
      <formula>NOT(ISERROR(SEARCH("Extremo",H10)))</formula>
    </cfRule>
    <cfRule type="containsText" dxfId="204" priority="837" operator="containsText" text="Alto">
      <formula>NOT(ISERROR(SEARCH("Alto",H10)))</formula>
    </cfRule>
    <cfRule type="containsText" dxfId="203" priority="838" operator="containsText" text="Bajo">
      <formula>NOT(ISERROR(SEARCH("Bajo",H10)))</formula>
    </cfRule>
    <cfRule type="containsText" dxfId="202" priority="839" operator="containsText" text="Moderado">
      <formula>NOT(ISERROR(SEARCH("Moderado",H10)))</formula>
    </cfRule>
    <cfRule type="containsText" dxfId="201" priority="840" operator="containsText" text="Extremo">
      <formula>NOT(ISERROR(SEARCH("Extremo",H10)))</formula>
    </cfRule>
  </conditionalFormatting>
  <conditionalFormatting sqref="H40:I40">
    <cfRule type="containsText" dxfId="200" priority="500" operator="containsText" text="Extremo">
      <formula>NOT(ISERROR(SEARCH("Extremo",H40)))</formula>
    </cfRule>
    <cfRule type="containsText" dxfId="199" priority="501" operator="containsText" text="Alto">
      <formula>NOT(ISERROR(SEARCH("Alto",H40)))</formula>
    </cfRule>
    <cfRule type="containsText" dxfId="198" priority="502" operator="containsText" text="Bajo">
      <formula>NOT(ISERROR(SEARCH("Bajo",H40)))</formula>
    </cfRule>
    <cfRule type="containsText" dxfId="197" priority="503" operator="containsText" text="Moderado">
      <formula>NOT(ISERROR(SEARCH("Moderado",H40)))</formula>
    </cfRule>
    <cfRule type="containsText" dxfId="196" priority="504" operator="containsText" text="Extremo">
      <formula>NOT(ISERROR(SEARCH("Extremo",H40)))</formula>
    </cfRule>
  </conditionalFormatting>
  <conditionalFormatting sqref="I50:I59">
    <cfRule type="containsText" dxfId="195" priority="380" operator="containsText" text="Muy Alta">
      <formula>NOT(ISERROR(SEARCH("Muy Alta",I50)))</formula>
    </cfRule>
    <cfRule type="containsText" dxfId="194" priority="381" operator="containsText" text="Alta">
      <formula>NOT(ISERROR(SEARCH("Alta",I50)))</formula>
    </cfRule>
    <cfRule type="containsText" dxfId="193" priority="382" operator="containsText" text="Media">
      <formula>NOT(ISERROR(SEARCH("Media",I50)))</formula>
    </cfRule>
    <cfRule type="containsText" dxfId="192" priority="383" operator="containsText" text="Baja">
      <formula>NOT(ISERROR(SEARCH("Baja",I50)))</formula>
    </cfRule>
    <cfRule type="containsText" dxfId="191" priority="384" operator="containsText" text="Muy Baja">
      <formula>NOT(ISERROR(SEARCH("Muy Baja",I50)))</formula>
    </cfRule>
  </conditionalFormatting>
  <conditionalFormatting sqref="I50:J59">
    <cfRule type="containsText" dxfId="190" priority="307" operator="containsText" text="Muy Baja">
      <formula>NOT(ISERROR(SEARCH("Muy Baja",I50)))</formula>
    </cfRule>
  </conditionalFormatting>
  <conditionalFormatting sqref="J10:J39">
    <cfRule type="containsText" dxfId="189" priority="805" operator="containsText" text="Muy Alta">
      <formula>NOT(ISERROR(SEARCH("Muy Alta",J10)))</formula>
    </cfRule>
    <cfRule type="containsText" dxfId="188" priority="806" operator="containsText" text="Alta">
      <formula>NOT(ISERROR(SEARCH("Alta",J10)))</formula>
    </cfRule>
    <cfRule type="containsText" dxfId="187" priority="807" operator="containsText" text="Media">
      <formula>NOT(ISERROR(SEARCH("Media",J10)))</formula>
    </cfRule>
    <cfRule type="containsText" dxfId="186" priority="808" operator="containsText" text="Baja">
      <formula>NOT(ISERROR(SEARCH("Baja",J10)))</formula>
    </cfRule>
    <cfRule type="containsText" dxfId="185" priority="809" operator="containsText" text="Muy Baja">
      <formula>NOT(ISERROR(SEARCH("Muy Baja",J10)))</formula>
    </cfRule>
  </conditionalFormatting>
  <conditionalFormatting sqref="J10:J59">
    <cfRule type="containsText" dxfId="184" priority="290" operator="containsText" text="Muy Baja">
      <formula>NOT(ISERROR(SEARCH("Muy Baja",J10)))</formula>
    </cfRule>
  </conditionalFormatting>
  <conditionalFormatting sqref="J40:J49">
    <cfRule type="containsText" dxfId="183" priority="285" operator="containsText" text="Muy Baja">
      <formula>NOT(ISERROR(SEARCH("Muy Baja",J40)))</formula>
    </cfRule>
    <cfRule type="containsText" dxfId="182" priority="286" operator="containsText" text="Muy Alta">
      <formula>NOT(ISERROR(SEARCH("Muy Alta",J40)))</formula>
    </cfRule>
    <cfRule type="containsText" dxfId="181" priority="287" operator="containsText" text="Alta">
      <formula>NOT(ISERROR(SEARCH("Alta",J40)))</formula>
    </cfRule>
    <cfRule type="containsText" dxfId="180" priority="288" operator="containsText" text="Media">
      <formula>NOT(ISERROR(SEARCH("Media",J40)))</formula>
    </cfRule>
    <cfRule type="containsText" dxfId="179" priority="289" operator="containsText" text="Baja">
      <formula>NOT(ISERROR(SEARCH("Baja",J40)))</formula>
    </cfRule>
  </conditionalFormatting>
  <conditionalFormatting sqref="J50:J59">
    <cfRule type="containsText" dxfId="178" priority="303" operator="containsText" text="Muy Alta">
      <formula>NOT(ISERROR(SEARCH("Muy Alta",J50)))</formula>
    </cfRule>
    <cfRule type="containsText" dxfId="177" priority="304" operator="containsText" text="Alta">
      <formula>NOT(ISERROR(SEARCH("Alta",J50)))</formula>
    </cfRule>
    <cfRule type="containsText" dxfId="176" priority="305" operator="containsText" text="Media">
      <formula>NOT(ISERROR(SEARCH("Media",J50)))</formula>
    </cfRule>
    <cfRule type="containsText" dxfId="175" priority="306" operator="containsText" text="Baja">
      <formula>NOT(ISERROR(SEARCH("Baja",J50)))</formula>
    </cfRule>
  </conditionalFormatting>
  <conditionalFormatting sqref="K10:K59">
    <cfRule type="containsText" dxfId="174" priority="10" operator="containsText" text="Catastrófico">
      <formula>NOT(ISERROR(SEARCH("Catastrófico",K10)))</formula>
    </cfRule>
    <cfRule type="containsText" dxfId="173" priority="11" operator="containsText" text="Moderado">
      <formula>NOT(ISERROR(SEARCH("Moderado",K10)))</formula>
    </cfRule>
    <cfRule type="containsText" dxfId="172" priority="12" operator="containsText" text="Menor">
      <formula>NOT(ISERROR(SEARCH("Menor",K10)))</formula>
    </cfRule>
    <cfRule type="containsText" dxfId="171" priority="13" operator="containsText" text="Leve">
      <formula>NOT(ISERROR(SEARCH("Leve",K10)))</formula>
    </cfRule>
    <cfRule type="containsText" dxfId="170" priority="14" operator="containsText" text="Mayor">
      <formula>NOT(ISERROR(SEARCH("Mayor",K10)))</formula>
    </cfRule>
  </conditionalFormatting>
  <conditionalFormatting sqref="L50">
    <cfRule type="containsText" dxfId="169" priority="387" operator="containsText" text="Moderado">
      <formula>NOT(ISERROR(SEARCH("Moderado",L50)))</formula>
    </cfRule>
    <cfRule type="containsText" dxfId="168" priority="388" operator="containsText" text="Menor">
      <formula>NOT(ISERROR(SEARCH("Menor",L50)))</formula>
    </cfRule>
    <cfRule type="containsText" dxfId="167" priority="389" operator="containsText" text="Bajo">
      <formula>NOT(ISERROR(SEARCH("Bajo",L50)))</formula>
    </cfRule>
    <cfRule type="containsText" dxfId="166" priority="390" operator="containsText" text="Moderado">
      <formula>NOT(ISERROR(SEARCH("Moderado",L50)))</formula>
    </cfRule>
    <cfRule type="containsText" dxfId="165" priority="391" operator="containsText" text="Extremo">
      <formula>NOT(ISERROR(SEARCH("Extremo",L50)))</formula>
    </cfRule>
    <cfRule type="containsText" dxfId="164" priority="392" operator="containsText" text="Baja">
      <formula>NOT(ISERROR(SEARCH("Baja",L50)))</formula>
    </cfRule>
    <cfRule type="containsText" dxfId="163" priority="393" operator="containsText" text="Alto">
      <formula>NOT(ISERROR(SEARCH("Alto",L50)))</formula>
    </cfRule>
  </conditionalFormatting>
  <conditionalFormatting sqref="L50:M50">
    <cfRule type="containsText" dxfId="162" priority="341" operator="containsText" text="Extremo">
      <formula>NOT(ISERROR(SEARCH("Extremo",L50)))</formula>
    </cfRule>
    <cfRule type="containsText" dxfId="161" priority="343" operator="containsText" text="Alto">
      <formula>NOT(ISERROR(SEARCH("Alto",L50)))</formula>
    </cfRule>
  </conditionalFormatting>
  <conditionalFormatting sqref="M10 M20 M30">
    <cfRule type="containsText" dxfId="160" priority="810" operator="containsText" text="Extremo">
      <formula>NOT(ISERROR(SEARCH("Extremo",M10)))</formula>
    </cfRule>
    <cfRule type="containsText" dxfId="159" priority="811" operator="containsText" text="Alto">
      <formula>NOT(ISERROR(SEARCH("Alto",M10)))</formula>
    </cfRule>
    <cfRule type="containsText" dxfId="158" priority="812" operator="containsText" text="Moderado">
      <formula>NOT(ISERROR(SEARCH("Moderado",M10)))</formula>
    </cfRule>
    <cfRule type="containsText" dxfId="157" priority="813" operator="containsText" text="Menor">
      <formula>NOT(ISERROR(SEARCH("Menor",M10)))</formula>
    </cfRule>
    <cfRule type="containsText" dxfId="156" priority="814" operator="containsText" text="Bajo">
      <formula>NOT(ISERROR(SEARCH("Bajo",M10)))</formula>
    </cfRule>
    <cfRule type="containsText" dxfId="155" priority="815" operator="containsText" text="Moderado">
      <formula>NOT(ISERROR(SEARCH("Moderado",M10)))</formula>
    </cfRule>
    <cfRule type="containsText" dxfId="154" priority="816" operator="containsText" text="Extremo">
      <formula>NOT(ISERROR(SEARCH("Extremo",M10)))</formula>
    </cfRule>
    <cfRule type="containsText" dxfId="153" priority="817" operator="containsText" text="Baja">
      <formula>NOT(ISERROR(SEARCH("Baja",M10)))</formula>
    </cfRule>
    <cfRule type="containsText" dxfId="152" priority="818" operator="containsText" text="Alto">
      <formula>NOT(ISERROR(SEARCH("Alto",M10)))</formula>
    </cfRule>
  </conditionalFormatting>
  <conditionalFormatting sqref="M40">
    <cfRule type="containsText" dxfId="151" priority="491" operator="containsText" text="Extremo">
      <formula>NOT(ISERROR(SEARCH("Extremo",M40)))</formula>
    </cfRule>
    <cfRule type="containsText" dxfId="150" priority="492" operator="containsText" text="Alto">
      <formula>NOT(ISERROR(SEARCH("Alto",M40)))</formula>
    </cfRule>
    <cfRule type="containsText" dxfId="149" priority="493" operator="containsText" text="Moderado">
      <formula>NOT(ISERROR(SEARCH("Moderado",M40)))</formula>
    </cfRule>
    <cfRule type="containsText" dxfId="148" priority="494" operator="containsText" text="Menor">
      <formula>NOT(ISERROR(SEARCH("Menor",M40)))</formula>
    </cfRule>
    <cfRule type="containsText" dxfId="147" priority="495" operator="containsText" text="Bajo">
      <formula>NOT(ISERROR(SEARCH("Bajo",M40)))</formula>
    </cfRule>
    <cfRule type="containsText" dxfId="146" priority="496" operator="containsText" text="Moderado">
      <formula>NOT(ISERROR(SEARCH("Moderado",M40)))</formula>
    </cfRule>
    <cfRule type="containsText" dxfId="145" priority="497" operator="containsText" text="Extremo">
      <formula>NOT(ISERROR(SEARCH("Extremo",M40)))</formula>
    </cfRule>
    <cfRule type="containsText" dxfId="144" priority="498" operator="containsText" text="Baja">
      <formula>NOT(ISERROR(SEARCH("Baja",M40)))</formula>
    </cfRule>
    <cfRule type="containsText" dxfId="143" priority="499" operator="containsText" text="Alto">
      <formula>NOT(ISERROR(SEARCH("Alto",M40)))</formula>
    </cfRule>
  </conditionalFormatting>
  <conditionalFormatting sqref="M50">
    <cfRule type="containsText" dxfId="142" priority="335" operator="containsText" text="Extremo">
      <formula>NOT(ISERROR(SEARCH("Extremo",M50)))</formula>
    </cfRule>
    <cfRule type="containsText" dxfId="141" priority="336" operator="containsText" text="Alto">
      <formula>NOT(ISERROR(SEARCH("Alto",M50)))</formula>
    </cfRule>
    <cfRule type="containsText" dxfId="140" priority="337" operator="containsText" text="Moderado">
      <formula>NOT(ISERROR(SEARCH("Moderado",M50)))</formula>
    </cfRule>
    <cfRule type="containsText" dxfId="139" priority="338" operator="containsText" text="Menor">
      <formula>NOT(ISERROR(SEARCH("Menor",M50)))</formula>
    </cfRule>
    <cfRule type="containsText" dxfId="138" priority="339" operator="containsText" text="Bajo">
      <formula>NOT(ISERROR(SEARCH("Bajo",M50)))</formula>
    </cfRule>
    <cfRule type="containsText" dxfId="137" priority="340" operator="containsText" text="Moderado">
      <formula>NOT(ISERROR(SEARCH("Moderado",M50)))</formula>
    </cfRule>
    <cfRule type="containsText" dxfId="136" priority="342" operator="containsText" text="Baja">
      <formula>NOT(ISERROR(SEARCH("Baja",M50)))</formula>
    </cfRule>
  </conditionalFormatting>
  <dataValidations count="1">
    <dataValidation type="list" allowBlank="1" showInputMessage="1" showErrorMessage="1" sqref="C50:C59 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6"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3"/>
    </row>
    <row r="2" spans="1:137" ht="24" thickBot="1">
      <c r="A2" s="2"/>
      <c r="B2" s="582" t="s">
        <v>365</v>
      </c>
      <c r="C2" s="582"/>
      <c r="D2" s="582"/>
      <c r="E2" s="582"/>
      <c r="F2" s="86"/>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4"/>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1"/>
      <c r="C4" s="62" t="s">
        <v>366</v>
      </c>
      <c r="D4" s="62"/>
      <c r="E4" s="62" t="s">
        <v>367</v>
      </c>
      <c r="F4" s="63"/>
      <c r="G4" s="2"/>
      <c r="H4" s="2"/>
      <c r="I4" s="2"/>
      <c r="J4" s="2"/>
      <c r="K4" s="2"/>
      <c r="L4" s="2"/>
      <c r="M4" s="2"/>
      <c r="N4" s="2"/>
      <c r="O4" s="2"/>
      <c r="P4" s="2"/>
      <c r="Q4" s="2"/>
      <c r="R4" s="2"/>
      <c r="S4" s="2"/>
      <c r="T4" s="2"/>
      <c r="U4" s="2"/>
      <c r="V4" s="2"/>
      <c r="W4" s="2"/>
      <c r="X4" s="2"/>
      <c r="Y4" s="2"/>
      <c r="Z4" s="2"/>
      <c r="AA4" s="2"/>
      <c r="AB4" s="2"/>
      <c r="AC4" s="2"/>
      <c r="AD4" s="2"/>
      <c r="AE4" s="2"/>
    </row>
    <row r="5" spans="1:137" ht="40.5">
      <c r="A5" s="2"/>
      <c r="B5" s="61"/>
      <c r="C5" s="62" t="s">
        <v>368</v>
      </c>
      <c r="D5" s="62"/>
      <c r="E5" s="64" t="s">
        <v>369</v>
      </c>
      <c r="F5" s="62" t="s">
        <v>367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5" t="s">
        <v>370</v>
      </c>
      <c r="C6" s="109" t="s">
        <v>371</v>
      </c>
      <c r="D6" s="66">
        <v>0.04</v>
      </c>
      <c r="E6" s="67" t="s">
        <v>372</v>
      </c>
      <c r="F6" s="68">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9" t="s">
        <v>373</v>
      </c>
      <c r="C7" s="109" t="s">
        <v>374</v>
      </c>
      <c r="D7" s="66">
        <v>0.09</v>
      </c>
      <c r="E7" s="67" t="s">
        <v>375</v>
      </c>
      <c r="F7" s="68">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0" t="s">
        <v>376</v>
      </c>
      <c r="C8" s="109" t="s">
        <v>377</v>
      </c>
      <c r="D8" s="66">
        <v>0.28999999999999998</v>
      </c>
      <c r="E8" s="67" t="s">
        <v>378</v>
      </c>
      <c r="F8" s="68">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1" t="s">
        <v>379</v>
      </c>
      <c r="C9" s="109" t="s">
        <v>380</v>
      </c>
      <c r="D9" s="66">
        <v>0.49</v>
      </c>
      <c r="E9" s="67" t="s">
        <v>381</v>
      </c>
      <c r="F9" s="68">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2" t="s">
        <v>382</v>
      </c>
      <c r="C10" s="109" t="s">
        <v>383</v>
      </c>
      <c r="D10" s="66">
        <v>1</v>
      </c>
      <c r="E10" s="67" t="s">
        <v>384</v>
      </c>
      <c r="F10" s="68">
        <v>5</v>
      </c>
      <c r="G10" s="2"/>
      <c r="H10" s="2"/>
      <c r="I10" s="93" t="s">
        <v>385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5"/>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3"/>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3"/>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3" t="s">
        <v>386</v>
      </c>
      <c r="C14" s="583"/>
      <c r="D14" s="583"/>
      <c r="E14" s="583"/>
      <c r="F14" s="98"/>
      <c r="G14" s="60"/>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7"/>
      <c r="C15" s="97"/>
      <c r="D15" s="97"/>
      <c r="E15" s="97"/>
      <c r="F15" s="99"/>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6" customFormat="1" ht="20.25">
      <c r="A16" s="74"/>
      <c r="B16" s="100"/>
      <c r="C16" s="581" t="s">
        <v>291</v>
      </c>
      <c r="D16" s="581"/>
      <c r="E16" s="581"/>
      <c r="F16" s="101"/>
      <c r="G16" s="74"/>
      <c r="H16" s="74"/>
      <c r="I16" s="94" t="s">
        <v>286</v>
      </c>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row>
    <row r="17" spans="1:137" s="76" customFormat="1" ht="40.5" customHeight="1">
      <c r="A17" s="74"/>
      <c r="B17" s="65" t="s">
        <v>387</v>
      </c>
      <c r="C17" s="579" t="s">
        <v>321</v>
      </c>
      <c r="D17" s="579"/>
      <c r="E17" s="579"/>
      <c r="F17" s="102">
        <v>1</v>
      </c>
      <c r="G17" s="74"/>
      <c r="H17" s="74"/>
      <c r="I17" s="93" t="s">
        <v>291</v>
      </c>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row>
    <row r="18" spans="1:137" s="76" customFormat="1" ht="20.25">
      <c r="A18" s="74"/>
      <c r="B18" s="69" t="s">
        <v>388</v>
      </c>
      <c r="C18" s="579" t="s">
        <v>389</v>
      </c>
      <c r="D18" s="579"/>
      <c r="E18" s="579"/>
      <c r="F18" s="102">
        <v>2</v>
      </c>
      <c r="G18" s="74"/>
      <c r="H18" s="74"/>
      <c r="I18" s="93" t="s">
        <v>316</v>
      </c>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row>
    <row r="19" spans="1:137" s="76" customFormat="1" ht="30">
      <c r="A19" s="74"/>
      <c r="B19" s="70" t="s">
        <v>390</v>
      </c>
      <c r="C19" s="579" t="s">
        <v>292</v>
      </c>
      <c r="D19" s="579"/>
      <c r="E19" s="579"/>
      <c r="F19" s="102">
        <v>3</v>
      </c>
      <c r="G19" s="74"/>
      <c r="H19" s="74"/>
      <c r="I19" s="93" t="s">
        <v>294</v>
      </c>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row>
    <row r="20" spans="1:137" s="76" customFormat="1" ht="30">
      <c r="A20" s="74"/>
      <c r="B20" s="71" t="s">
        <v>391</v>
      </c>
      <c r="C20" s="579" t="s">
        <v>302</v>
      </c>
      <c r="D20" s="579"/>
      <c r="E20" s="579"/>
      <c r="F20" s="102">
        <v>4</v>
      </c>
      <c r="G20" s="74"/>
      <c r="H20" s="74"/>
      <c r="I20" s="93" t="s">
        <v>392</v>
      </c>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row>
    <row r="21" spans="1:137" s="76" customFormat="1" ht="60.6" customHeight="1">
      <c r="A21" s="74"/>
      <c r="B21" s="72" t="s">
        <v>393</v>
      </c>
      <c r="C21" s="579" t="s">
        <v>394</v>
      </c>
      <c r="D21" s="579"/>
      <c r="E21" s="579"/>
      <c r="F21" s="102">
        <v>5</v>
      </c>
      <c r="G21" s="74"/>
      <c r="H21" s="74"/>
      <c r="I21" s="93" t="str">
        <f>C48</f>
        <v>Interrupción o afectación en la prestación del servicio administrativo</v>
      </c>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row>
    <row r="22" spans="1:137" s="76" customFormat="1" ht="20.25">
      <c r="A22" s="74"/>
      <c r="B22" s="82"/>
      <c r="C22" s="73"/>
      <c r="D22" s="73"/>
      <c r="E22" s="73"/>
      <c r="F22" s="83"/>
      <c r="G22" s="74"/>
      <c r="H22" s="74"/>
      <c r="I22" s="93" t="str">
        <f>C56</f>
        <v>Afectación Ambiental</v>
      </c>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row>
    <row r="23" spans="1:137" s="76" customFormat="1" ht="20.25">
      <c r="A23" s="74"/>
      <c r="B23" s="82"/>
      <c r="C23" s="73"/>
      <c r="D23" s="73"/>
      <c r="E23" s="73"/>
      <c r="F23" s="83"/>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row>
    <row r="24" spans="1:137" s="76" customFormat="1" ht="20.25">
      <c r="A24" s="74"/>
      <c r="B24" s="75"/>
      <c r="C24" s="580" t="s">
        <v>316</v>
      </c>
      <c r="D24" s="580"/>
      <c r="E24" s="580"/>
      <c r="F24" s="83"/>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row>
    <row r="25" spans="1:137" s="76" customFormat="1" ht="20.25">
      <c r="A25" s="74"/>
      <c r="B25" s="77" t="s">
        <v>387</v>
      </c>
      <c r="C25" s="579" t="s">
        <v>395</v>
      </c>
      <c r="D25" s="579"/>
      <c r="E25" s="579"/>
      <c r="F25" s="102">
        <v>1</v>
      </c>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row>
    <row r="26" spans="1:137" s="76" customFormat="1" ht="20.25">
      <c r="A26" s="74"/>
      <c r="B26" s="78" t="s">
        <v>388</v>
      </c>
      <c r="C26" s="579" t="s">
        <v>322</v>
      </c>
      <c r="D26" s="579"/>
      <c r="E26" s="579"/>
      <c r="F26" s="102">
        <v>2</v>
      </c>
      <c r="G26" s="74"/>
      <c r="H26" s="74"/>
      <c r="I26" s="82"/>
      <c r="J26" s="82"/>
      <c r="K26" s="82"/>
      <c r="L26" s="82"/>
      <c r="M26" s="82"/>
      <c r="N26" s="82"/>
      <c r="O26" s="82"/>
      <c r="P26" s="82"/>
      <c r="Q26" s="82"/>
      <c r="R26" s="82"/>
      <c r="S26" s="82"/>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row>
    <row r="27" spans="1:137" s="76" customFormat="1" ht="20.25">
      <c r="A27" s="74"/>
      <c r="B27" s="79" t="s">
        <v>390</v>
      </c>
      <c r="C27" s="579" t="s">
        <v>323</v>
      </c>
      <c r="D27" s="579"/>
      <c r="E27" s="579"/>
      <c r="F27" s="102">
        <v>3</v>
      </c>
      <c r="G27" s="74"/>
      <c r="H27" s="74"/>
      <c r="I27" s="82"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2"/>
      <c r="K27" s="82"/>
      <c r="L27" s="82"/>
      <c r="M27" s="82"/>
      <c r="N27" s="82"/>
      <c r="O27" s="82"/>
      <c r="P27" s="82"/>
      <c r="Q27" s="82"/>
      <c r="R27" s="82"/>
      <c r="S27" s="82"/>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row>
    <row r="28" spans="1:137" s="76" customFormat="1" ht="20.25">
      <c r="A28" s="74"/>
      <c r="B28" s="80" t="s">
        <v>391</v>
      </c>
      <c r="C28" s="579" t="s">
        <v>396</v>
      </c>
      <c r="D28" s="579"/>
      <c r="E28" s="579"/>
      <c r="F28" s="102">
        <v>4</v>
      </c>
      <c r="G28" s="74"/>
      <c r="H28" s="74"/>
      <c r="I28" s="82" t="str">
        <v xml:space="preserve">Si el hecho llegara a presentarse, tendría bajo impacto o efecto sobre la entidad.
</v>
      </c>
      <c r="J28" s="82"/>
      <c r="K28" s="82"/>
      <c r="L28" s="82"/>
      <c r="M28" s="82"/>
      <c r="N28" s="82"/>
      <c r="O28" s="82"/>
      <c r="P28" s="82"/>
      <c r="Q28" s="82"/>
      <c r="R28" s="82"/>
      <c r="S28" s="82"/>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row>
    <row r="29" spans="1:137" s="76" customFormat="1" ht="20.25">
      <c r="A29" s="74"/>
      <c r="B29" s="81" t="s">
        <v>393</v>
      </c>
      <c r="C29" s="579" t="s">
        <v>317</v>
      </c>
      <c r="D29" s="579"/>
      <c r="E29" s="579"/>
      <c r="F29" s="102">
        <v>5</v>
      </c>
      <c r="G29" s="74"/>
      <c r="H29" s="74"/>
      <c r="I29" s="82" t="str">
        <v xml:space="preserve">Si el hecho llegara a presentarse, tendría medianas consecuencias o efectos sobre la entidad.
</v>
      </c>
      <c r="J29" s="82"/>
      <c r="K29" s="82"/>
      <c r="L29" s="82"/>
      <c r="M29" s="82"/>
      <c r="N29" s="82"/>
      <c r="O29" s="82"/>
      <c r="P29" s="82"/>
      <c r="Q29" s="82"/>
      <c r="R29" s="82"/>
      <c r="S29" s="82"/>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row>
    <row r="30" spans="1:137" s="76" customFormat="1" ht="20.25">
      <c r="A30" s="74"/>
      <c r="B30" s="82"/>
      <c r="C30" s="73"/>
      <c r="D30" s="73"/>
      <c r="E30" s="73"/>
      <c r="F30" s="83"/>
      <c r="G30" s="74"/>
      <c r="H30" s="74"/>
      <c r="I30" s="82" t="str">
        <v xml:space="preserve">Si el hecho llegara a presentarse, tendría altas consecuencias o efectos sobre la entidad
</v>
      </c>
      <c r="J30" s="82"/>
      <c r="K30" s="82"/>
      <c r="L30" s="82"/>
      <c r="M30" s="82"/>
      <c r="N30" s="82"/>
      <c r="O30" s="82"/>
      <c r="P30" s="82"/>
      <c r="Q30" s="82"/>
      <c r="R30" s="82"/>
      <c r="S30" s="82"/>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row>
    <row r="31" spans="1:137" s="74" customFormat="1" ht="20.25">
      <c r="B31" s="84"/>
      <c r="C31" s="84"/>
      <c r="D31" s="84"/>
      <c r="E31" s="84"/>
      <c r="F31" s="83"/>
      <c r="I31" s="82" t="str">
        <v xml:space="preserve">Si el hecho llegara a presentarse, tendría desastrosas consecuencias o efectos sobre la entidad.
</v>
      </c>
      <c r="J31" s="82"/>
      <c r="K31" s="82"/>
      <c r="L31" s="82"/>
      <c r="M31" s="82"/>
      <c r="N31" s="82"/>
      <c r="O31" s="82"/>
      <c r="P31" s="82"/>
      <c r="Q31" s="82"/>
      <c r="R31" s="82"/>
      <c r="S31" s="82"/>
    </row>
    <row r="32" spans="1:137" s="74" customFormat="1" ht="20.25">
      <c r="B32" s="100"/>
      <c r="C32" s="581" t="s">
        <v>294</v>
      </c>
      <c r="D32" s="581"/>
      <c r="E32" s="581"/>
      <c r="F32" s="83"/>
      <c r="I32" s="82"/>
      <c r="J32" s="82"/>
      <c r="K32" s="82"/>
      <c r="L32" s="82"/>
      <c r="M32" s="82"/>
      <c r="N32" s="82"/>
      <c r="O32" s="82"/>
      <c r="P32" s="82"/>
      <c r="Q32" s="82"/>
      <c r="R32" s="82"/>
      <c r="S32" s="82"/>
    </row>
    <row r="33" spans="2:19" s="74" customFormat="1" ht="20.25">
      <c r="B33" s="65" t="s">
        <v>387</v>
      </c>
      <c r="C33" s="579" t="s">
        <v>319</v>
      </c>
      <c r="D33" s="579"/>
      <c r="E33" s="579"/>
      <c r="F33" s="103">
        <v>1</v>
      </c>
      <c r="I33" s="82"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2"/>
      <c r="K33" s="82"/>
      <c r="L33" s="82"/>
      <c r="M33" s="82"/>
      <c r="N33" s="82"/>
      <c r="O33" s="82"/>
      <c r="P33" s="82"/>
      <c r="Q33" s="82"/>
      <c r="R33" s="82"/>
      <c r="S33" s="82"/>
    </row>
    <row r="34" spans="2:19" s="74" customFormat="1" ht="20.25">
      <c r="B34" s="69" t="s">
        <v>388</v>
      </c>
      <c r="C34" s="579" t="s">
        <v>295</v>
      </c>
      <c r="D34" s="579"/>
      <c r="E34" s="579"/>
      <c r="F34" s="103">
        <v>2</v>
      </c>
      <c r="I34" s="82" t="str">
        <v xml:space="preserve">Si el hecho llegara a presentarse, tendría bajo impacto o efecto sobre la entidad.
</v>
      </c>
      <c r="J34" s="82"/>
      <c r="K34" s="82"/>
      <c r="L34" s="82"/>
      <c r="M34" s="82"/>
      <c r="N34" s="82"/>
      <c r="O34" s="82"/>
      <c r="P34" s="82"/>
      <c r="Q34" s="82"/>
      <c r="R34" s="82"/>
      <c r="S34" s="82"/>
    </row>
    <row r="35" spans="2:19" s="74" customFormat="1" ht="20.25">
      <c r="B35" s="70" t="s">
        <v>390</v>
      </c>
      <c r="C35" s="579" t="s">
        <v>397</v>
      </c>
      <c r="D35" s="579"/>
      <c r="E35" s="579"/>
      <c r="F35" s="103">
        <v>3</v>
      </c>
      <c r="I35" s="82" t="str">
        <v xml:space="preserve">Si el hecho llegara a presentarse, tendría medianas consecuencias o efectos sobre la entidad.
</v>
      </c>
      <c r="J35" s="82"/>
      <c r="K35" s="82"/>
      <c r="L35" s="82"/>
      <c r="M35" s="82"/>
      <c r="N35" s="82"/>
      <c r="O35" s="82"/>
      <c r="P35" s="82"/>
      <c r="Q35" s="82"/>
      <c r="R35" s="82"/>
      <c r="S35" s="82"/>
    </row>
    <row r="36" spans="2:19" s="74" customFormat="1" ht="20.25">
      <c r="B36" s="71" t="s">
        <v>391</v>
      </c>
      <c r="C36" s="579" t="s">
        <v>398</v>
      </c>
      <c r="D36" s="579"/>
      <c r="E36" s="579"/>
      <c r="F36" s="103">
        <v>4</v>
      </c>
      <c r="I36" s="82" t="str">
        <v xml:space="preserve">Si el hecho llegara a presentarse, tendría altas consecuencias o efectos sobre la entidad
</v>
      </c>
      <c r="J36" s="82"/>
      <c r="K36" s="82"/>
      <c r="L36" s="82"/>
      <c r="M36" s="82"/>
      <c r="N36" s="82"/>
      <c r="O36" s="82"/>
      <c r="P36" s="82"/>
      <c r="Q36" s="82"/>
      <c r="R36" s="82"/>
      <c r="S36" s="82"/>
    </row>
    <row r="37" spans="2:19" s="74" customFormat="1" ht="20.25">
      <c r="B37" s="72" t="s">
        <v>393</v>
      </c>
      <c r="C37" s="579" t="s">
        <v>399</v>
      </c>
      <c r="D37" s="579"/>
      <c r="E37" s="579"/>
      <c r="F37" s="103">
        <v>5</v>
      </c>
      <c r="I37" s="82" t="str">
        <v xml:space="preserve">Si el hecho llegara a presentarse, tendría desastrosas consecuencias o efectos sobre la entidad.
</v>
      </c>
      <c r="J37" s="82"/>
      <c r="K37" s="82"/>
      <c r="L37" s="82"/>
      <c r="M37" s="82"/>
      <c r="N37" s="82"/>
      <c r="O37" s="82"/>
      <c r="P37" s="82"/>
      <c r="Q37" s="82"/>
      <c r="R37" s="82"/>
      <c r="S37" s="82"/>
    </row>
    <row r="38" spans="2:19" s="74" customFormat="1" ht="20.25">
      <c r="B38" s="84"/>
      <c r="C38" s="84"/>
      <c r="D38" s="84"/>
      <c r="E38" s="84"/>
      <c r="F38" s="83"/>
      <c r="I38" s="82"/>
      <c r="J38" s="82"/>
      <c r="K38" s="82"/>
      <c r="L38" s="82"/>
      <c r="M38" s="82"/>
      <c r="N38" s="82"/>
      <c r="O38" s="82"/>
      <c r="P38" s="82"/>
      <c r="Q38" s="82"/>
      <c r="R38" s="82"/>
      <c r="S38" s="82"/>
    </row>
    <row r="39" spans="2:19" s="74" customFormat="1" ht="20.25">
      <c r="B39" s="84"/>
      <c r="C39" s="84"/>
      <c r="D39" s="84"/>
      <c r="E39" s="84"/>
      <c r="F39" s="83"/>
    </row>
    <row r="40" spans="2:19" s="74" customFormat="1" ht="20.25">
      <c r="B40" s="75"/>
      <c r="C40" s="581" t="s">
        <v>392</v>
      </c>
      <c r="D40" s="581"/>
      <c r="E40" s="581"/>
      <c r="F40" s="83"/>
    </row>
    <row r="41" spans="2:19" s="74" customFormat="1" ht="20.25">
      <c r="B41" s="104" t="s">
        <v>387</v>
      </c>
      <c r="C41" s="579" t="s">
        <v>400</v>
      </c>
      <c r="D41" s="579"/>
      <c r="E41" s="579"/>
      <c r="F41" s="103">
        <v>1</v>
      </c>
    </row>
    <row r="42" spans="2:19" s="74" customFormat="1" ht="20.25">
      <c r="B42" s="105" t="s">
        <v>388</v>
      </c>
      <c r="C42" s="579" t="s">
        <v>401</v>
      </c>
      <c r="D42" s="579"/>
      <c r="E42" s="579"/>
      <c r="F42" s="103">
        <v>2</v>
      </c>
    </row>
    <row r="43" spans="2:19" s="74" customFormat="1" ht="20.25">
      <c r="B43" s="106" t="s">
        <v>390</v>
      </c>
      <c r="C43" s="579" t="s">
        <v>402</v>
      </c>
      <c r="D43" s="579"/>
      <c r="E43" s="579"/>
      <c r="F43" s="103">
        <v>3</v>
      </c>
    </row>
    <row r="44" spans="2:19" s="74" customFormat="1" ht="20.25">
      <c r="B44" s="107" t="s">
        <v>391</v>
      </c>
      <c r="C44" s="579" t="s">
        <v>403</v>
      </c>
      <c r="D44" s="579"/>
      <c r="E44" s="579"/>
      <c r="F44" s="103">
        <v>4</v>
      </c>
    </row>
    <row r="45" spans="2:19" s="74" customFormat="1" ht="20.25">
      <c r="B45" s="108" t="s">
        <v>393</v>
      </c>
      <c r="C45" s="579" t="s">
        <v>404</v>
      </c>
      <c r="D45" s="579"/>
      <c r="E45" s="579"/>
      <c r="F45" s="103">
        <v>5</v>
      </c>
    </row>
    <row r="46" spans="2:19" s="74" customFormat="1" ht="20.25">
      <c r="B46" s="82"/>
      <c r="C46" s="82" t="s">
        <v>405</v>
      </c>
      <c r="D46" s="82"/>
      <c r="F46" s="83"/>
    </row>
    <row r="47" spans="2:19" s="74" customFormat="1" ht="20.25">
      <c r="B47" s="82"/>
      <c r="C47" s="82"/>
      <c r="D47" s="82"/>
      <c r="F47" s="83"/>
    </row>
    <row r="48" spans="2:19" s="74" customFormat="1" ht="20.25">
      <c r="B48" s="75"/>
      <c r="C48" s="580" t="s">
        <v>406</v>
      </c>
      <c r="D48" s="580"/>
      <c r="E48" s="580"/>
      <c r="F48" s="83"/>
    </row>
    <row r="49" spans="2:6" s="74" customFormat="1" ht="20.25" customHeight="1">
      <c r="B49" s="77" t="s">
        <v>387</v>
      </c>
      <c r="C49" s="576" t="s">
        <v>407</v>
      </c>
      <c r="D49" s="577"/>
      <c r="E49" s="578"/>
      <c r="F49" s="68">
        <v>1</v>
      </c>
    </row>
    <row r="50" spans="2:6" s="74" customFormat="1" ht="20.25" customHeight="1">
      <c r="B50" s="78" t="s">
        <v>388</v>
      </c>
      <c r="C50" s="576" t="s">
        <v>408</v>
      </c>
      <c r="D50" s="577"/>
      <c r="E50" s="578"/>
      <c r="F50" s="68">
        <v>2</v>
      </c>
    </row>
    <row r="51" spans="2:6" s="74" customFormat="1" ht="20.25" customHeight="1">
      <c r="B51" s="79" t="s">
        <v>390</v>
      </c>
      <c r="C51" s="576" t="s">
        <v>409</v>
      </c>
      <c r="D51" s="577"/>
      <c r="E51" s="578"/>
      <c r="F51" s="68">
        <v>3</v>
      </c>
    </row>
    <row r="52" spans="2:6" s="74" customFormat="1" ht="20.25" customHeight="1">
      <c r="B52" s="80" t="s">
        <v>391</v>
      </c>
      <c r="C52" s="576" t="s">
        <v>410</v>
      </c>
      <c r="D52" s="577"/>
      <c r="E52" s="578"/>
      <c r="F52" s="68">
        <v>4</v>
      </c>
    </row>
    <row r="53" spans="2:6" s="74" customFormat="1" ht="20.25" customHeight="1">
      <c r="B53" s="81" t="s">
        <v>393</v>
      </c>
      <c r="C53" s="576" t="s">
        <v>411</v>
      </c>
      <c r="D53" s="577"/>
      <c r="E53" s="578"/>
      <c r="F53" s="68">
        <v>5</v>
      </c>
    </row>
    <row r="54" spans="2:6" s="74" customFormat="1" ht="20.25">
      <c r="B54" s="82"/>
      <c r="C54" s="82"/>
      <c r="D54" s="82"/>
      <c r="E54" s="82"/>
      <c r="F54" s="83"/>
    </row>
    <row r="55" spans="2:6" s="74" customFormat="1" ht="20.25"/>
    <row r="56" spans="2:6" s="74" customFormat="1" ht="20.25" customHeight="1">
      <c r="B56" s="75"/>
      <c r="C56" s="96" t="s">
        <v>385</v>
      </c>
      <c r="D56" s="96"/>
      <c r="E56" s="96"/>
      <c r="F56" s="83"/>
    </row>
    <row r="57" spans="2:6" s="74" customFormat="1" ht="20.25" customHeight="1">
      <c r="B57" s="77" t="s">
        <v>387</v>
      </c>
      <c r="C57" s="573" t="s">
        <v>412</v>
      </c>
      <c r="D57" s="574"/>
      <c r="E57" s="575"/>
      <c r="F57" s="68">
        <v>1</v>
      </c>
    </row>
    <row r="58" spans="2:6" s="74" customFormat="1" ht="20.25" customHeight="1">
      <c r="B58" s="78" t="s">
        <v>388</v>
      </c>
      <c r="C58" s="573" t="s">
        <v>413</v>
      </c>
      <c r="D58" s="574"/>
      <c r="E58" s="575"/>
      <c r="F58" s="68">
        <v>2</v>
      </c>
    </row>
    <row r="59" spans="2:6" s="74" customFormat="1" ht="20.25" customHeight="1">
      <c r="B59" s="79" t="s">
        <v>390</v>
      </c>
      <c r="C59" s="573" t="s">
        <v>414</v>
      </c>
      <c r="D59" s="574"/>
      <c r="E59" s="575"/>
      <c r="F59" s="68">
        <v>3</v>
      </c>
    </row>
    <row r="60" spans="2:6" s="74" customFormat="1" ht="20.25" customHeight="1">
      <c r="B60" s="80" t="s">
        <v>391</v>
      </c>
      <c r="C60" s="573" t="s">
        <v>415</v>
      </c>
      <c r="D60" s="574"/>
      <c r="E60" s="575"/>
      <c r="F60" s="68">
        <v>4</v>
      </c>
    </row>
    <row r="61" spans="2:6" s="74" customFormat="1" ht="20.25" customHeight="1">
      <c r="B61" s="81" t="s">
        <v>393</v>
      </c>
      <c r="C61" s="573" t="s">
        <v>416</v>
      </c>
      <c r="D61" s="574"/>
      <c r="E61" s="575"/>
      <c r="F61" s="68">
        <v>5</v>
      </c>
    </row>
    <row r="62" spans="2:6" s="74" customFormat="1" ht="20.25">
      <c r="E62" s="85"/>
    </row>
    <row r="63" spans="2:6" s="74" customFormat="1" ht="20.25">
      <c r="E63" s="85"/>
    </row>
    <row r="64" spans="2:6" s="74" customFormat="1" ht="20.25">
      <c r="E64" s="85"/>
    </row>
    <row r="65" spans="5:5" s="74" customFormat="1" ht="20.25">
      <c r="E65" s="85"/>
    </row>
    <row r="66" spans="5:5" s="74" customFormat="1" ht="20.25">
      <c r="E66" s="85"/>
    </row>
    <row r="67" spans="5:5" s="74" customFormat="1" ht="20.25">
      <c r="E67" s="85"/>
    </row>
    <row r="68" spans="5:5" s="74" customFormat="1" ht="20.25">
      <c r="E68" s="85"/>
    </row>
    <row r="69" spans="5:5" s="74" customFormat="1" ht="20.25">
      <c r="E69" s="85"/>
    </row>
    <row r="70" spans="5:5" s="74" customFormat="1" ht="20.25">
      <c r="E70" s="85"/>
    </row>
    <row r="71" spans="5:5" s="74" customFormat="1" ht="20.25">
      <c r="E71" s="85"/>
    </row>
    <row r="72" spans="5:5" s="74" customFormat="1" ht="20.25">
      <c r="E72" s="85"/>
    </row>
    <row r="73" spans="5:5" s="74" customFormat="1" ht="20.25">
      <c r="E73" s="85"/>
    </row>
    <row r="74" spans="5:5" s="74" customFormat="1" ht="20.25">
      <c r="E74" s="85"/>
    </row>
    <row r="75" spans="5:5" s="74" customFormat="1" ht="20.25">
      <c r="E75" s="85"/>
    </row>
    <row r="76" spans="5:5" s="74" customFormat="1" ht="20.25">
      <c r="E76" s="85"/>
    </row>
    <row r="77" spans="5:5" s="74" customFormat="1" ht="20.25">
      <c r="E77" s="85"/>
    </row>
    <row r="78" spans="5:5" s="74" customFormat="1" ht="20.25">
      <c r="E78" s="85"/>
    </row>
    <row r="79" spans="5:5" s="74" customFormat="1" ht="20.25">
      <c r="E79" s="85"/>
    </row>
    <row r="80" spans="5:5" s="74" customFormat="1" ht="20.25">
      <c r="E80" s="85"/>
    </row>
    <row r="81" spans="5:5" s="74" customFormat="1" ht="20.25">
      <c r="E81" s="85"/>
    </row>
    <row r="82" spans="5:5" s="74" customFormat="1" ht="20.25">
      <c r="E82" s="85"/>
    </row>
    <row r="83" spans="5:5" s="74" customFormat="1" ht="20.25">
      <c r="E83" s="85"/>
    </row>
    <row r="84" spans="5:5" s="74" customFormat="1" ht="20.25">
      <c r="E84" s="85"/>
    </row>
    <row r="85" spans="5:5" s="74" customFormat="1" ht="20.25">
      <c r="E85" s="85"/>
    </row>
    <row r="86" spans="5:5" s="74" customFormat="1" ht="20.25">
      <c r="E86" s="85"/>
    </row>
    <row r="87" spans="5:5" s="74" customFormat="1" ht="20.25">
      <c r="E87" s="85"/>
    </row>
    <row r="88" spans="5:5" s="74" customFormat="1" ht="20.25">
      <c r="E88" s="85"/>
    </row>
    <row r="89" spans="5:5" s="74" customFormat="1" ht="20.25">
      <c r="E89" s="85"/>
    </row>
    <row r="90" spans="5:5" s="74" customFormat="1" ht="20.25">
      <c r="E90" s="85"/>
    </row>
    <row r="91" spans="5:5" s="74" customFormat="1" ht="20.25">
      <c r="E91" s="85"/>
    </row>
    <row r="92" spans="5:5" s="74" customFormat="1" ht="20.25">
      <c r="E92" s="85"/>
    </row>
    <row r="93" spans="5:5" s="74" customFormat="1" ht="20.25">
      <c r="E93" s="85"/>
    </row>
    <row r="94" spans="5:5" s="74" customFormat="1" ht="20.25">
      <c r="E94" s="85"/>
    </row>
    <row r="95" spans="5:5" s="74" customFormat="1" ht="20.25">
      <c r="E95" s="85"/>
    </row>
    <row r="96" spans="5:5" s="74" customFormat="1" ht="20.25">
      <c r="E96" s="85"/>
    </row>
    <row r="97" spans="5:5" s="74" customFormat="1" ht="20.25">
      <c r="E97" s="85"/>
    </row>
    <row r="98" spans="5:5" s="74" customFormat="1" ht="20.25">
      <c r="E98" s="85"/>
    </row>
    <row r="99" spans="5:5" s="74" customFormat="1" ht="20.25">
      <c r="E99" s="85"/>
    </row>
    <row r="100" spans="5:5" s="74" customFormat="1" ht="20.25">
      <c r="E100" s="85"/>
    </row>
    <row r="101" spans="5:5" s="74" customFormat="1" ht="20.25">
      <c r="E101" s="85"/>
    </row>
    <row r="102" spans="5:5" s="74" customFormat="1" ht="20.25">
      <c r="E102" s="85"/>
    </row>
    <row r="103" spans="5:5" s="74" customFormat="1" ht="20.25">
      <c r="E103" s="85"/>
    </row>
    <row r="104" spans="5:5" s="74" customFormat="1" ht="20.25">
      <c r="E104" s="85"/>
    </row>
    <row r="105" spans="5:5" s="74" customFormat="1" ht="20.25">
      <c r="E105" s="85"/>
    </row>
    <row r="106" spans="5:5" s="74" customFormat="1" ht="20.25">
      <c r="E106" s="85"/>
    </row>
    <row r="107" spans="5:5" s="74" customFormat="1" ht="20.25">
      <c r="E107" s="85"/>
    </row>
    <row r="108" spans="5:5" s="74" customFormat="1" ht="20.25">
      <c r="E108" s="85"/>
    </row>
    <row r="109" spans="5:5" s="74" customFormat="1" ht="20.25">
      <c r="E109" s="85"/>
    </row>
    <row r="110" spans="5:5" s="74" customFormat="1" ht="20.25">
      <c r="E110" s="85"/>
    </row>
    <row r="111" spans="5:5" s="74" customFormat="1" ht="20.25">
      <c r="E111" s="85"/>
    </row>
    <row r="112" spans="5:5" s="74" customFormat="1" ht="20.25">
      <c r="E112" s="85"/>
    </row>
    <row r="113" spans="5:5" s="74" customFormat="1" ht="20.25">
      <c r="E113" s="85"/>
    </row>
    <row r="114" spans="5:5" s="74" customFormat="1" ht="20.25">
      <c r="E114" s="85"/>
    </row>
    <row r="115" spans="5:5" s="74" customFormat="1" ht="20.25">
      <c r="E115" s="85"/>
    </row>
    <row r="116" spans="5:5" s="74" customFormat="1" ht="20.25">
      <c r="E116" s="85"/>
    </row>
    <row r="117" spans="5:5" s="74" customFormat="1" ht="20.25">
      <c r="E117" s="85"/>
    </row>
    <row r="118" spans="5:5" s="74" customFormat="1" ht="20.25">
      <c r="E118" s="85"/>
    </row>
    <row r="119" spans="5:5" s="74" customFormat="1" ht="20.25">
      <c r="E119" s="85"/>
    </row>
    <row r="120" spans="5:5" s="74" customFormat="1" ht="20.25">
      <c r="E120" s="85"/>
    </row>
    <row r="121" spans="5:5" s="74" customFormat="1" ht="20.25">
      <c r="E121" s="85"/>
    </row>
    <row r="122" spans="5:5" s="74" customFormat="1" ht="20.25">
      <c r="E122" s="85"/>
    </row>
    <row r="123" spans="5:5" s="74" customFormat="1" ht="20.25">
      <c r="E123" s="85"/>
    </row>
    <row r="124" spans="5:5" s="74" customFormat="1" ht="20.25">
      <c r="E124" s="85"/>
    </row>
    <row r="125" spans="5:5" s="74" customFormat="1" ht="20.25">
      <c r="E125" s="85"/>
    </row>
    <row r="126" spans="5:5" s="74" customFormat="1" ht="20.25">
      <c r="E126" s="85"/>
    </row>
    <row r="127" spans="5:5" s="74" customFormat="1" ht="20.25">
      <c r="E127" s="85"/>
    </row>
    <row r="128" spans="5:5" s="74" customFormat="1" ht="20.25">
      <c r="E128" s="85"/>
    </row>
    <row r="129" spans="5:5" s="74" customFormat="1" ht="20.25">
      <c r="E129" s="85"/>
    </row>
    <row r="130" spans="5:5" s="74" customFormat="1" ht="20.25">
      <c r="E130" s="85"/>
    </row>
    <row r="131" spans="5:5" s="74" customFormat="1" ht="20.25">
      <c r="E131" s="85"/>
    </row>
    <row r="132" spans="5:5" s="74" customFormat="1" ht="20.25">
      <c r="E132" s="85"/>
    </row>
    <row r="133" spans="5:5" s="74" customFormat="1" ht="20.25">
      <c r="E133" s="85"/>
    </row>
    <row r="134" spans="5:5" s="74" customFormat="1" ht="20.25">
      <c r="E134" s="85"/>
    </row>
    <row r="135" spans="5:5" s="74" customFormat="1" ht="20.25">
      <c r="E135" s="85"/>
    </row>
    <row r="136" spans="5:5" s="74" customFormat="1" ht="20.25">
      <c r="E136" s="85"/>
    </row>
    <row r="137" spans="5:5" s="74" customFormat="1" ht="20.25">
      <c r="E137" s="85"/>
    </row>
    <row r="138" spans="5:5" s="74" customFormat="1" ht="20.25">
      <c r="E138" s="85"/>
    </row>
    <row r="139" spans="5:5" s="74" customFormat="1" ht="20.25">
      <c r="E139" s="85"/>
    </row>
    <row r="140" spans="5:5" s="74" customFormat="1" ht="20.25">
      <c r="E140" s="85"/>
    </row>
    <row r="141" spans="5:5" s="74" customFormat="1" ht="20.25">
      <c r="E141" s="85"/>
    </row>
    <row r="142" spans="5:5" s="74" customFormat="1" ht="20.25">
      <c r="E142" s="85"/>
    </row>
    <row r="143" spans="5:5" s="74" customFormat="1" ht="20.25">
      <c r="E143" s="85"/>
    </row>
    <row r="144" spans="5:5" s="74" customFormat="1" ht="20.25">
      <c r="E144" s="85"/>
    </row>
    <row r="145" spans="5:5" s="74" customFormat="1" ht="20.25">
      <c r="E145" s="85"/>
    </row>
    <row r="146" spans="5:5" s="74" customFormat="1" ht="20.25">
      <c r="E146" s="85"/>
    </row>
    <row r="147" spans="5:5" s="74" customFormat="1" ht="20.25">
      <c r="E147" s="85"/>
    </row>
    <row r="148" spans="5:5" s="74" customFormat="1" ht="20.25">
      <c r="E148" s="85"/>
    </row>
    <row r="149" spans="5:5" s="74" customFormat="1" ht="20.25">
      <c r="E149" s="85"/>
    </row>
    <row r="150" spans="5:5" s="74" customFormat="1" ht="20.25">
      <c r="E150" s="85"/>
    </row>
    <row r="151" spans="5:5" s="74" customFormat="1" ht="20.25">
      <c r="E151" s="85"/>
    </row>
    <row r="152" spans="5:5" s="74" customFormat="1" ht="20.25">
      <c r="E152" s="85"/>
    </row>
    <row r="153" spans="5:5" s="74" customFormat="1" ht="20.25">
      <c r="E153" s="85"/>
    </row>
    <row r="154" spans="5:5" s="74" customFormat="1" ht="20.25">
      <c r="E154" s="85"/>
    </row>
    <row r="155" spans="5:5" s="74" customFormat="1" ht="20.25">
      <c r="E155" s="85"/>
    </row>
    <row r="156" spans="5:5" s="74" customFormat="1" ht="20.25">
      <c r="E156" s="85"/>
    </row>
    <row r="157" spans="5:5" s="74" customFormat="1" ht="20.25">
      <c r="E157" s="85"/>
    </row>
    <row r="158" spans="5:5" s="74" customFormat="1" ht="20.25">
      <c r="E158" s="85"/>
    </row>
    <row r="159" spans="5:5" s="74" customFormat="1" ht="20.25">
      <c r="E159" s="85"/>
    </row>
    <row r="160" spans="5:5" s="74" customFormat="1" ht="20.25">
      <c r="E160" s="85"/>
    </row>
    <row r="161" spans="5:5" s="74" customFormat="1" ht="20.25">
      <c r="E161" s="85"/>
    </row>
    <row r="162" spans="5:5" s="74" customFormat="1" ht="20.25">
      <c r="E162" s="85"/>
    </row>
    <row r="163" spans="5:5" s="74" customFormat="1" ht="20.25">
      <c r="E163" s="85"/>
    </row>
    <row r="164" spans="5:5" s="74" customFormat="1" ht="20.25">
      <c r="E164" s="85"/>
    </row>
    <row r="165" spans="5:5" s="74" customFormat="1" ht="20.25">
      <c r="E165" s="85"/>
    </row>
    <row r="166" spans="5:5" s="74" customFormat="1" ht="20.25">
      <c r="E166" s="85"/>
    </row>
    <row r="167" spans="5:5" s="74" customFormat="1" ht="20.25">
      <c r="E167" s="85"/>
    </row>
    <row r="168" spans="5:5" s="74" customFormat="1" ht="20.25">
      <c r="E168" s="85"/>
    </row>
    <row r="169" spans="5:5" s="74" customFormat="1" ht="20.25">
      <c r="E169" s="85"/>
    </row>
    <row r="170" spans="5:5" s="74" customFormat="1" ht="20.25">
      <c r="E170" s="85"/>
    </row>
    <row r="171" spans="5:5" s="74" customFormat="1" ht="20.25">
      <c r="E171" s="85"/>
    </row>
    <row r="172" spans="5:5" s="74" customFormat="1" ht="20.25">
      <c r="E172" s="85"/>
    </row>
    <row r="173" spans="5:5" s="74" customFormat="1" ht="20.25">
      <c r="E173" s="85"/>
    </row>
    <row r="174" spans="5:5" s="74" customFormat="1" ht="20.25">
      <c r="E174" s="85"/>
    </row>
    <row r="175" spans="5:5" s="74" customFormat="1" ht="20.25">
      <c r="E175" s="85"/>
    </row>
    <row r="176" spans="5:5" s="74" customFormat="1" ht="20.25">
      <c r="E176" s="85"/>
    </row>
    <row r="177" spans="5:5" s="74" customFormat="1" ht="20.25">
      <c r="E177" s="85"/>
    </row>
    <row r="178" spans="5:5" s="74" customFormat="1" ht="20.25">
      <c r="E178" s="85"/>
    </row>
    <row r="179" spans="5:5" s="74" customFormat="1" ht="20.25">
      <c r="E179" s="85"/>
    </row>
    <row r="180" spans="5:5" s="74" customFormat="1" ht="20.25">
      <c r="E180" s="85"/>
    </row>
    <row r="181" spans="5:5" s="74" customFormat="1" ht="20.25">
      <c r="E181" s="85"/>
    </row>
    <row r="182" spans="5:5" s="74" customFormat="1" ht="20.25">
      <c r="E182" s="85"/>
    </row>
    <row r="183" spans="5:5" s="74" customFormat="1" ht="20.25">
      <c r="E183" s="85"/>
    </row>
    <row r="184" spans="5:5" s="74" customFormat="1" ht="20.25">
      <c r="E184" s="85"/>
    </row>
    <row r="185" spans="5:5" s="74" customFormat="1" ht="20.25">
      <c r="E185" s="85"/>
    </row>
    <row r="186" spans="5:5" s="74" customFormat="1" ht="20.25">
      <c r="E186" s="85"/>
    </row>
    <row r="187" spans="5:5" s="74" customFormat="1" ht="20.25">
      <c r="E187" s="85"/>
    </row>
    <row r="188" spans="5:5" s="74" customFormat="1" ht="20.25">
      <c r="E188" s="85"/>
    </row>
    <row r="189" spans="5:5" s="74" customFormat="1" ht="20.25">
      <c r="E189" s="85"/>
    </row>
    <row r="190" spans="5:5" s="74" customFormat="1" ht="20.25">
      <c r="E190" s="85"/>
    </row>
    <row r="191" spans="5:5" s="74" customFormat="1" ht="20.25">
      <c r="E191" s="85"/>
    </row>
    <row r="192" spans="5:5" s="74" customFormat="1" ht="20.25">
      <c r="E192" s="85"/>
    </row>
    <row r="193" spans="5:5" s="74" customFormat="1" ht="20.25">
      <c r="E193" s="85"/>
    </row>
    <row r="194" spans="5:5" s="74" customFormat="1" ht="20.25">
      <c r="E194" s="85"/>
    </row>
    <row r="195" spans="5:5" s="74" customFormat="1" ht="20.25">
      <c r="E195" s="85"/>
    </row>
    <row r="196" spans="5:5" s="74" customFormat="1" ht="20.25">
      <c r="E196" s="85"/>
    </row>
    <row r="197" spans="5:5" s="74" customFormat="1" ht="20.25">
      <c r="E197" s="85"/>
    </row>
    <row r="198" spans="5:5" s="74" customFormat="1" ht="20.25">
      <c r="E198" s="85"/>
    </row>
    <row r="199" spans="5:5" s="2" customFormat="1">
      <c r="E199" s="43"/>
    </row>
    <row r="200" spans="5:5" s="2" customFormat="1">
      <c r="E200" s="43"/>
    </row>
    <row r="201" spans="5:5" s="2" customFormat="1">
      <c r="E201" s="43"/>
    </row>
    <row r="202" spans="5:5" s="2" customFormat="1">
      <c r="E202" s="43"/>
    </row>
    <row r="203" spans="5:5" s="2" customFormat="1">
      <c r="E203" s="43"/>
    </row>
    <row r="204" spans="5:5" s="2" customFormat="1">
      <c r="E204" s="43"/>
    </row>
    <row r="205" spans="5:5" s="2" customFormat="1">
      <c r="E205" s="43"/>
    </row>
    <row r="206" spans="5:5" s="2" customFormat="1">
      <c r="E206" s="43"/>
    </row>
    <row r="207" spans="5:5" s="2" customFormat="1">
      <c r="E207" s="43"/>
    </row>
    <row r="208" spans="5:5" s="2" customFormat="1">
      <c r="E208" s="43"/>
    </row>
    <row r="209" spans="5:5" s="2" customFormat="1">
      <c r="E209" s="43"/>
    </row>
    <row r="210" spans="5:5" s="2" customFormat="1">
      <c r="E210" s="43"/>
    </row>
    <row r="211" spans="5:5" s="2" customFormat="1">
      <c r="E211" s="43"/>
    </row>
    <row r="212" spans="5:5" s="2" customFormat="1">
      <c r="E212" s="43"/>
    </row>
    <row r="213" spans="5:5" s="2" customFormat="1">
      <c r="E213" s="43"/>
    </row>
    <row r="214" spans="5:5" s="2" customFormat="1">
      <c r="E214" s="43"/>
    </row>
    <row r="215" spans="5:5" s="2" customFormat="1">
      <c r="E215" s="43"/>
    </row>
    <row r="216" spans="5:5" s="2" customFormat="1">
      <c r="E216" s="43"/>
    </row>
    <row r="217" spans="5:5" s="2" customFormat="1">
      <c r="E217" s="43"/>
    </row>
    <row r="218" spans="5:5" s="2" customFormat="1">
      <c r="E218" s="43"/>
    </row>
    <row r="219" spans="5:5" s="2" customFormat="1">
      <c r="E219" s="43"/>
    </row>
    <row r="220" spans="5:5" s="2" customFormat="1">
      <c r="E220" s="43"/>
    </row>
    <row r="221" spans="5:5" s="2" customFormat="1">
      <c r="E221" s="43"/>
    </row>
    <row r="222" spans="5:5" s="2" customFormat="1">
      <c r="E222" s="43"/>
    </row>
    <row r="223" spans="5:5" s="2" customFormat="1">
      <c r="E223" s="43"/>
    </row>
    <row r="224" spans="5:5" s="2" customFormat="1">
      <c r="E224" s="43"/>
    </row>
    <row r="225" spans="5:5" s="2" customFormat="1">
      <c r="E225" s="43"/>
    </row>
    <row r="226" spans="5:5" s="2" customFormat="1">
      <c r="E226" s="43"/>
    </row>
    <row r="227" spans="5:5" s="2" customFormat="1">
      <c r="E227" s="43"/>
    </row>
    <row r="228" spans="5:5" s="2" customFormat="1">
      <c r="E228" s="43"/>
    </row>
    <row r="229" spans="5:5" s="2" customFormat="1">
      <c r="E229" s="43"/>
    </row>
    <row r="230" spans="5:5" s="2" customFormat="1">
      <c r="E230" s="43"/>
    </row>
    <row r="231" spans="5:5" s="2" customFormat="1">
      <c r="E231" s="43"/>
    </row>
    <row r="232" spans="5:5" s="2" customFormat="1">
      <c r="E232" s="43"/>
    </row>
    <row r="233" spans="5:5" s="2" customFormat="1">
      <c r="E233" s="43"/>
    </row>
    <row r="234" spans="5:5" s="2" customFormat="1">
      <c r="E234" s="43"/>
    </row>
    <row r="235" spans="5:5" s="2" customFormat="1">
      <c r="E235" s="43"/>
    </row>
    <row r="236" spans="5:5" s="2" customFormat="1">
      <c r="E236" s="43"/>
    </row>
    <row r="237" spans="5:5" s="2" customFormat="1">
      <c r="E237" s="43"/>
    </row>
    <row r="238" spans="5:5" s="2" customFormat="1">
      <c r="E238" s="43"/>
    </row>
    <row r="239" spans="5:5" s="2" customFormat="1">
      <c r="E239" s="43"/>
    </row>
    <row r="240" spans="5:5" s="2" customFormat="1">
      <c r="E240" s="43"/>
    </row>
    <row r="241" spans="5:5" s="2" customFormat="1">
      <c r="E241" s="43"/>
    </row>
    <row r="242" spans="5:5" s="2" customFormat="1">
      <c r="E242" s="43"/>
    </row>
    <row r="243" spans="5:5" s="2" customFormat="1">
      <c r="E243" s="43"/>
    </row>
    <row r="244" spans="5:5" s="2" customFormat="1">
      <c r="E244" s="43"/>
    </row>
    <row r="245" spans="5:5" s="2" customFormat="1">
      <c r="E245" s="43"/>
    </row>
    <row r="246" spans="5:5" s="2" customFormat="1">
      <c r="E246" s="43"/>
    </row>
    <row r="247" spans="5:5" s="2" customFormat="1">
      <c r="E247" s="43"/>
    </row>
    <row r="248" spans="5:5" s="2" customFormat="1">
      <c r="E248" s="43"/>
    </row>
    <row r="249" spans="5:5" s="2" customFormat="1">
      <c r="E249" s="43"/>
    </row>
    <row r="250" spans="5:5" s="2" customFormat="1">
      <c r="E250" s="43"/>
    </row>
    <row r="251" spans="5:5" s="2" customFormat="1">
      <c r="E251" s="43"/>
    </row>
    <row r="252" spans="5:5" s="2" customFormat="1">
      <c r="E252" s="43"/>
    </row>
    <row r="253" spans="5:5" s="2" customFormat="1">
      <c r="E253" s="43"/>
    </row>
    <row r="254" spans="5:5" s="2" customFormat="1">
      <c r="E254" s="43"/>
    </row>
    <row r="255" spans="5:5" s="2" customFormat="1">
      <c r="E255" s="43"/>
    </row>
    <row r="256" spans="5:5" s="2" customFormat="1">
      <c r="E256" s="43"/>
    </row>
    <row r="257" spans="5:5" s="2" customFormat="1">
      <c r="E257" s="43"/>
    </row>
    <row r="258" spans="5:5" s="2" customFormat="1">
      <c r="E258" s="43"/>
    </row>
    <row r="259" spans="5:5" s="2" customFormat="1">
      <c r="E259" s="43"/>
    </row>
    <row r="260" spans="5:5" s="2" customFormat="1">
      <c r="E260" s="43"/>
    </row>
    <row r="261" spans="5:5" s="2" customFormat="1">
      <c r="E261" s="43"/>
    </row>
    <row r="262" spans="5:5" s="2" customFormat="1">
      <c r="E262" s="43"/>
    </row>
    <row r="263" spans="5:5" s="2" customFormat="1">
      <c r="E263" s="43"/>
    </row>
    <row r="264" spans="5:5" s="2" customFormat="1">
      <c r="E264" s="43"/>
    </row>
    <row r="265" spans="5:5" s="2" customFormat="1">
      <c r="E265" s="43"/>
    </row>
    <row r="266" spans="5:5" s="2" customFormat="1">
      <c r="E266" s="43"/>
    </row>
    <row r="267" spans="5:5" s="2" customFormat="1">
      <c r="E267" s="43"/>
    </row>
    <row r="268" spans="5:5" s="2" customFormat="1">
      <c r="E268" s="43"/>
    </row>
    <row r="269" spans="5:5" s="2" customFormat="1">
      <c r="E269" s="43"/>
    </row>
    <row r="270" spans="5:5" s="2" customFormat="1">
      <c r="E270" s="43"/>
    </row>
    <row r="271" spans="5:5" s="2" customFormat="1">
      <c r="E271" s="43"/>
    </row>
    <row r="272" spans="5:5" s="2" customFormat="1">
      <c r="E272" s="43"/>
    </row>
    <row r="273" spans="5:5" s="2" customFormat="1">
      <c r="E273" s="43"/>
    </row>
    <row r="274" spans="5:5" s="2" customFormat="1">
      <c r="E274" s="43"/>
    </row>
    <row r="275" spans="5:5" s="2" customFormat="1">
      <c r="E275" s="43"/>
    </row>
    <row r="276" spans="5:5" s="2" customFormat="1">
      <c r="E276" s="43"/>
    </row>
    <row r="277" spans="5:5" s="2" customFormat="1">
      <c r="E277" s="43"/>
    </row>
    <row r="278" spans="5:5" s="2" customFormat="1">
      <c r="E278" s="43"/>
    </row>
    <row r="279" spans="5:5" s="2" customFormat="1">
      <c r="E279" s="43"/>
    </row>
    <row r="280" spans="5:5" s="2" customFormat="1">
      <c r="E280" s="43"/>
    </row>
    <row r="281" spans="5:5" s="2" customFormat="1">
      <c r="E281" s="43"/>
    </row>
    <row r="282" spans="5:5" s="2" customFormat="1">
      <c r="E282" s="43"/>
    </row>
    <row r="283" spans="5:5" s="2" customFormat="1">
      <c r="E283" s="43"/>
    </row>
    <row r="284" spans="5:5" s="2" customFormat="1">
      <c r="E284" s="43"/>
    </row>
    <row r="285" spans="5:5" s="2" customFormat="1">
      <c r="E285" s="43"/>
    </row>
    <row r="286" spans="5:5" s="2" customFormat="1">
      <c r="E286" s="43"/>
    </row>
    <row r="287" spans="5:5" s="2" customFormat="1">
      <c r="E287" s="43"/>
    </row>
    <row r="288" spans="5:5" s="2" customFormat="1">
      <c r="E288" s="43"/>
    </row>
    <row r="289" spans="5:5" s="2" customFormat="1">
      <c r="E289" s="43"/>
    </row>
    <row r="290" spans="5:5" s="2" customFormat="1">
      <c r="E290" s="43"/>
    </row>
    <row r="291" spans="5:5" s="2" customFormat="1">
      <c r="E291" s="43"/>
    </row>
    <row r="292" spans="5:5" s="2" customFormat="1">
      <c r="E292" s="43"/>
    </row>
    <row r="293" spans="5:5" s="2" customFormat="1">
      <c r="E293" s="43"/>
    </row>
    <row r="294" spans="5:5" s="2" customFormat="1">
      <c r="E294" s="43"/>
    </row>
    <row r="295" spans="5:5" s="2" customFormat="1">
      <c r="E295" s="43"/>
    </row>
    <row r="296" spans="5:5" s="2" customFormat="1">
      <c r="E296" s="43"/>
    </row>
    <row r="297" spans="5:5" s="2" customFormat="1">
      <c r="E297" s="43"/>
    </row>
    <row r="298" spans="5:5" s="2" customFormat="1">
      <c r="E298" s="43"/>
    </row>
    <row r="299" spans="5:5" s="2" customFormat="1">
      <c r="E299" s="43"/>
    </row>
    <row r="300" spans="5:5" s="2" customFormat="1">
      <c r="E300" s="43"/>
    </row>
    <row r="301" spans="5:5" s="2" customFormat="1">
      <c r="E301" s="43"/>
    </row>
    <row r="302" spans="5:5" s="2" customFormat="1">
      <c r="E302" s="43"/>
    </row>
    <row r="303" spans="5:5" s="2" customFormat="1">
      <c r="E303" s="43"/>
    </row>
    <row r="304" spans="5:5" s="2" customFormat="1">
      <c r="E304" s="43"/>
    </row>
    <row r="305" spans="5:5" s="2" customFormat="1">
      <c r="E305" s="43"/>
    </row>
    <row r="306" spans="5:5" s="2" customFormat="1">
      <c r="E306" s="43"/>
    </row>
    <row r="307" spans="5:5" s="2" customFormat="1">
      <c r="E307" s="43"/>
    </row>
    <row r="308" spans="5:5" s="2" customFormat="1">
      <c r="E308" s="43"/>
    </row>
    <row r="309" spans="5:5" s="2" customFormat="1">
      <c r="E309" s="43"/>
    </row>
    <row r="310" spans="5:5" s="2" customFormat="1">
      <c r="E310" s="43"/>
    </row>
    <row r="311" spans="5:5" s="2" customFormat="1">
      <c r="E311" s="43"/>
    </row>
    <row r="312" spans="5:5" s="2" customFormat="1">
      <c r="E312" s="43"/>
    </row>
    <row r="313" spans="5:5" s="2" customFormat="1">
      <c r="E313" s="43"/>
    </row>
    <row r="314" spans="5:5" s="2" customFormat="1">
      <c r="E314" s="43"/>
    </row>
    <row r="315" spans="5:5" s="2" customFormat="1">
      <c r="E315" s="43"/>
    </row>
    <row r="316" spans="5:5" s="2" customFormat="1">
      <c r="E316" s="43"/>
    </row>
    <row r="317" spans="5:5" s="2" customFormat="1">
      <c r="E317" s="43"/>
    </row>
    <row r="318" spans="5:5" s="2" customFormat="1">
      <c r="E318" s="43"/>
    </row>
    <row r="319" spans="5:5" s="2" customFormat="1">
      <c r="E319" s="43"/>
    </row>
    <row r="320" spans="5:5" s="2" customFormat="1">
      <c r="E320" s="43"/>
    </row>
    <row r="321" spans="5:5" s="2" customFormat="1">
      <c r="E321" s="43"/>
    </row>
    <row r="322" spans="5:5" s="2" customFormat="1">
      <c r="E322" s="43"/>
    </row>
    <row r="323" spans="5:5" s="2" customFormat="1">
      <c r="E323" s="43"/>
    </row>
    <row r="324" spans="5:5" s="2" customFormat="1">
      <c r="E324" s="43"/>
    </row>
    <row r="325" spans="5:5" s="2" customFormat="1">
      <c r="E325" s="43"/>
    </row>
    <row r="326" spans="5:5" s="2" customFormat="1">
      <c r="E326" s="43"/>
    </row>
    <row r="327" spans="5:5" s="2" customFormat="1">
      <c r="E327" s="43"/>
    </row>
    <row r="328" spans="5:5" s="2" customFormat="1">
      <c r="E328" s="43"/>
    </row>
    <row r="329" spans="5:5" s="2" customFormat="1">
      <c r="E329" s="43"/>
    </row>
    <row r="330" spans="5:5" s="2" customFormat="1">
      <c r="E330" s="43"/>
    </row>
    <row r="331" spans="5:5" s="2" customFormat="1">
      <c r="E331" s="43"/>
    </row>
    <row r="332" spans="5:5" s="2" customFormat="1">
      <c r="E332" s="43"/>
    </row>
    <row r="333" spans="5:5" s="2" customFormat="1">
      <c r="E333" s="43"/>
    </row>
    <row r="334" spans="5:5" s="2" customFormat="1">
      <c r="E334" s="43"/>
    </row>
    <row r="335" spans="5:5" s="2" customFormat="1">
      <c r="E335" s="43"/>
    </row>
    <row r="336" spans="5:5" s="2" customFormat="1">
      <c r="E336" s="43"/>
    </row>
    <row r="337" spans="5:5" s="2" customFormat="1">
      <c r="E337" s="43"/>
    </row>
    <row r="338" spans="5:5" s="2" customFormat="1">
      <c r="E338" s="43"/>
    </row>
    <row r="339" spans="5:5" s="2" customFormat="1">
      <c r="E339" s="43"/>
    </row>
    <row r="340" spans="5:5" s="2" customFormat="1">
      <c r="E340" s="43"/>
    </row>
    <row r="341" spans="5:5" s="2" customFormat="1">
      <c r="E341" s="43"/>
    </row>
    <row r="342" spans="5:5" s="2" customFormat="1">
      <c r="E342" s="43"/>
    </row>
    <row r="343" spans="5:5" s="2" customFormat="1">
      <c r="E343" s="43"/>
    </row>
    <row r="344" spans="5:5" s="2" customFormat="1">
      <c r="E344" s="43"/>
    </row>
    <row r="345" spans="5:5" s="2" customFormat="1">
      <c r="E345" s="43"/>
    </row>
    <row r="346" spans="5:5" s="2" customFormat="1">
      <c r="E346" s="43"/>
    </row>
    <row r="347" spans="5:5" s="2" customFormat="1">
      <c r="E347" s="43"/>
    </row>
    <row r="348" spans="5:5" s="2" customFormat="1">
      <c r="E348" s="43"/>
    </row>
    <row r="349" spans="5:5" s="2" customFormat="1">
      <c r="E349" s="43"/>
    </row>
    <row r="350" spans="5:5" s="2" customFormat="1">
      <c r="E350" s="43"/>
    </row>
    <row r="351" spans="5:5" s="2" customFormat="1">
      <c r="E351" s="43"/>
    </row>
    <row r="352" spans="5:5" s="2" customFormat="1">
      <c r="E352" s="43"/>
    </row>
    <row r="353" spans="5:5" s="2" customFormat="1">
      <c r="E353" s="43"/>
    </row>
    <row r="354" spans="5:5" s="2" customFormat="1">
      <c r="E354" s="43"/>
    </row>
    <row r="355" spans="5:5" s="2" customFormat="1">
      <c r="E355" s="43"/>
    </row>
    <row r="356" spans="5:5" s="2" customFormat="1">
      <c r="E356" s="43"/>
    </row>
    <row r="357" spans="5:5" s="2" customFormat="1">
      <c r="E357" s="43"/>
    </row>
    <row r="358" spans="5:5" s="2" customFormat="1">
      <c r="E358" s="43"/>
    </row>
    <row r="359" spans="5:5" s="2" customFormat="1">
      <c r="E359" s="43"/>
    </row>
    <row r="360" spans="5:5" s="2" customFormat="1">
      <c r="E360" s="43"/>
    </row>
    <row r="361" spans="5:5" s="2" customFormat="1">
      <c r="E361" s="43"/>
    </row>
    <row r="362" spans="5:5" s="2" customFormat="1">
      <c r="E362" s="43"/>
    </row>
    <row r="363" spans="5:5" s="2" customFormat="1">
      <c r="E363" s="43"/>
    </row>
    <row r="364" spans="5:5" s="2" customFormat="1">
      <c r="E364" s="43"/>
    </row>
    <row r="365" spans="5:5" s="2" customFormat="1">
      <c r="E365" s="43"/>
    </row>
    <row r="366" spans="5:5" s="2" customFormat="1">
      <c r="E366" s="43"/>
    </row>
    <row r="367" spans="5:5" s="2" customFormat="1">
      <c r="E367" s="43"/>
    </row>
    <row r="368" spans="5:5" s="2" customFormat="1">
      <c r="E368" s="43"/>
    </row>
    <row r="369" spans="5:5" s="2" customFormat="1">
      <c r="E369" s="43"/>
    </row>
    <row r="370" spans="5:5" s="2" customFormat="1">
      <c r="E370" s="43"/>
    </row>
    <row r="371" spans="5:5" s="2" customFormat="1">
      <c r="E371" s="43"/>
    </row>
    <row r="372" spans="5:5" s="2" customFormat="1">
      <c r="E372" s="43"/>
    </row>
    <row r="373" spans="5:5" s="2" customFormat="1">
      <c r="E373" s="43"/>
    </row>
    <row r="374" spans="5:5" s="2" customFormat="1">
      <c r="E374" s="43"/>
    </row>
    <row r="375" spans="5:5" s="2" customFormat="1">
      <c r="E375" s="43"/>
    </row>
    <row r="376" spans="5:5" s="2" customFormat="1">
      <c r="E376" s="43"/>
    </row>
    <row r="377" spans="5:5" s="2" customFormat="1">
      <c r="E377" s="43"/>
    </row>
    <row r="378" spans="5:5" s="2" customFormat="1">
      <c r="E378" s="43"/>
    </row>
    <row r="379" spans="5:5" s="2" customFormat="1">
      <c r="E379" s="43"/>
    </row>
    <row r="380" spans="5:5" s="2" customFormat="1">
      <c r="E380" s="43"/>
    </row>
    <row r="381" spans="5:5" s="2" customFormat="1">
      <c r="E381" s="43"/>
    </row>
    <row r="382" spans="5:5" s="2" customFormat="1">
      <c r="E382" s="43"/>
    </row>
    <row r="383" spans="5:5" s="2" customFormat="1">
      <c r="E383" s="43"/>
    </row>
    <row r="384" spans="5:5" s="2" customFormat="1">
      <c r="E384" s="43"/>
    </row>
    <row r="385" spans="5:5" s="2" customFormat="1">
      <c r="E385" s="43"/>
    </row>
    <row r="386" spans="5:5" s="2" customFormat="1">
      <c r="E386" s="43"/>
    </row>
    <row r="387" spans="5:5" s="2" customFormat="1">
      <c r="E387" s="43"/>
    </row>
    <row r="388" spans="5:5" s="2" customFormat="1">
      <c r="E388" s="43"/>
    </row>
    <row r="389" spans="5:5" s="2" customFormat="1">
      <c r="E389" s="43"/>
    </row>
    <row r="390" spans="5:5" s="2" customFormat="1">
      <c r="E390" s="43"/>
    </row>
    <row r="391" spans="5:5" s="2" customFormat="1">
      <c r="E391" s="43"/>
    </row>
    <row r="392" spans="5:5" s="2" customFormat="1">
      <c r="E392" s="43"/>
    </row>
    <row r="393" spans="5:5" s="2" customFormat="1">
      <c r="E393" s="43"/>
    </row>
    <row r="394" spans="5:5" s="2" customFormat="1">
      <c r="E394" s="43"/>
    </row>
    <row r="395" spans="5:5" s="2" customFormat="1">
      <c r="E395" s="43"/>
    </row>
    <row r="396" spans="5:5" s="2" customFormat="1">
      <c r="E396" s="43"/>
    </row>
    <row r="397" spans="5:5" s="2" customFormat="1">
      <c r="E397" s="43"/>
    </row>
    <row r="398" spans="5:5" s="2" customFormat="1">
      <c r="E398" s="43"/>
    </row>
    <row r="399" spans="5:5" s="2" customFormat="1">
      <c r="E399" s="43"/>
    </row>
    <row r="400" spans="5:5" s="2" customFormat="1">
      <c r="E400" s="43"/>
    </row>
    <row r="401" spans="5:5" s="2" customFormat="1">
      <c r="E401" s="43"/>
    </row>
    <row r="402" spans="5:5" s="2" customFormat="1">
      <c r="E402" s="43"/>
    </row>
    <row r="403" spans="5:5" s="2" customFormat="1">
      <c r="E403" s="43"/>
    </row>
    <row r="404" spans="5:5" s="2" customFormat="1">
      <c r="E404" s="43"/>
    </row>
    <row r="405" spans="5:5" s="2" customFormat="1">
      <c r="E405" s="43"/>
    </row>
    <row r="406" spans="5:5" s="2" customFormat="1">
      <c r="E406" s="43"/>
    </row>
    <row r="407" spans="5:5" s="2" customFormat="1">
      <c r="E407" s="43"/>
    </row>
    <row r="408" spans="5:5" s="2" customFormat="1">
      <c r="E408" s="43"/>
    </row>
    <row r="409" spans="5:5" s="2" customFormat="1">
      <c r="E409" s="43"/>
    </row>
    <row r="410" spans="5:5" s="2" customFormat="1">
      <c r="E410" s="43"/>
    </row>
    <row r="411" spans="5:5" s="2" customFormat="1">
      <c r="E411" s="43"/>
    </row>
    <row r="412" spans="5:5" s="2" customFormat="1">
      <c r="E412" s="43"/>
    </row>
    <row r="413" spans="5:5" s="2" customFormat="1">
      <c r="E413" s="43"/>
    </row>
    <row r="414" spans="5:5" s="2" customFormat="1">
      <c r="E414" s="43"/>
    </row>
    <row r="415" spans="5:5" s="2" customFormat="1">
      <c r="E415" s="43"/>
    </row>
    <row r="416" spans="5:5" s="2" customFormat="1">
      <c r="E416" s="43"/>
    </row>
    <row r="417" spans="5:5" s="2" customFormat="1">
      <c r="E417" s="43"/>
    </row>
    <row r="418" spans="5:5" s="2" customFormat="1">
      <c r="E418" s="43"/>
    </row>
    <row r="419" spans="5:5" s="2" customFormat="1">
      <c r="E419" s="43"/>
    </row>
    <row r="420" spans="5:5" s="2" customFormat="1">
      <c r="E420" s="43"/>
    </row>
    <row r="421" spans="5:5" s="2" customFormat="1">
      <c r="E421" s="43"/>
    </row>
    <row r="422" spans="5:5" s="2" customFormat="1">
      <c r="E422" s="43"/>
    </row>
    <row r="423" spans="5:5" s="2" customFormat="1">
      <c r="E423" s="43"/>
    </row>
    <row r="424" spans="5:5" s="2" customFormat="1">
      <c r="E424" s="43"/>
    </row>
    <row r="425" spans="5:5" s="2" customFormat="1">
      <c r="E425" s="43"/>
    </row>
    <row r="426" spans="5:5" s="2" customFormat="1">
      <c r="E426" s="43"/>
    </row>
    <row r="427" spans="5:5" s="2" customFormat="1">
      <c r="E427" s="43"/>
    </row>
    <row r="428" spans="5:5" s="2" customFormat="1">
      <c r="E428" s="43"/>
    </row>
    <row r="429" spans="5:5" s="2" customFormat="1">
      <c r="E429" s="43"/>
    </row>
    <row r="430" spans="5:5" s="2" customFormat="1">
      <c r="E430" s="43"/>
    </row>
    <row r="431" spans="5:5" s="2" customFormat="1">
      <c r="E431" s="43"/>
    </row>
    <row r="432" spans="5:5" s="2" customFormat="1">
      <c r="E432" s="43"/>
    </row>
    <row r="433" spans="5:5" s="2" customFormat="1">
      <c r="E433" s="43"/>
    </row>
    <row r="434" spans="5:5" s="2" customFormat="1">
      <c r="E434" s="43"/>
    </row>
    <row r="435" spans="5:5" s="2" customFormat="1">
      <c r="E435" s="43"/>
    </row>
    <row r="436" spans="5:5" s="2" customFormat="1">
      <c r="E436" s="43"/>
    </row>
    <row r="437" spans="5:5" s="2" customFormat="1">
      <c r="E437" s="43"/>
    </row>
    <row r="438" spans="5:5" s="2" customFormat="1">
      <c r="E438" s="43"/>
    </row>
    <row r="439" spans="5:5" s="2" customFormat="1">
      <c r="E439" s="43"/>
    </row>
    <row r="440" spans="5:5" s="2" customFormat="1">
      <c r="E440" s="43"/>
    </row>
    <row r="441" spans="5:5" s="2" customFormat="1">
      <c r="E441" s="43"/>
    </row>
    <row r="442" spans="5:5" s="2" customFormat="1">
      <c r="E442" s="43"/>
    </row>
    <row r="443" spans="5:5" s="2" customFormat="1">
      <c r="E443" s="43"/>
    </row>
    <row r="444" spans="5:5" s="2" customFormat="1">
      <c r="E444" s="43"/>
    </row>
    <row r="445" spans="5:5" s="2" customFormat="1">
      <c r="E445" s="43"/>
    </row>
    <row r="446" spans="5:5" s="2" customFormat="1">
      <c r="E446" s="43"/>
    </row>
    <row r="447" spans="5:5" s="2" customFormat="1">
      <c r="E447" s="43"/>
    </row>
    <row r="448" spans="5:5" s="2" customFormat="1">
      <c r="E448" s="43"/>
    </row>
    <row r="449" spans="5:5" s="2" customFormat="1">
      <c r="E449" s="43"/>
    </row>
    <row r="450" spans="5:5" s="2" customFormat="1">
      <c r="E450" s="43"/>
    </row>
    <row r="451" spans="5:5" s="2" customFormat="1">
      <c r="E451" s="43"/>
    </row>
    <row r="452" spans="5:5" s="2" customFormat="1">
      <c r="E452" s="43"/>
    </row>
    <row r="453" spans="5:5" s="2" customFormat="1">
      <c r="E453" s="43"/>
    </row>
    <row r="454" spans="5:5" s="2" customFormat="1">
      <c r="E454" s="43"/>
    </row>
    <row r="455" spans="5:5" s="2" customFormat="1">
      <c r="E455" s="43"/>
    </row>
    <row r="456" spans="5:5" s="2" customFormat="1">
      <c r="E456" s="43"/>
    </row>
    <row r="457" spans="5:5" s="2" customFormat="1">
      <c r="E457" s="43"/>
    </row>
    <row r="458" spans="5:5" s="2" customFormat="1">
      <c r="E458" s="43"/>
    </row>
    <row r="459" spans="5:5" s="2" customFormat="1">
      <c r="E459" s="43"/>
    </row>
    <row r="460" spans="5:5" s="2" customFormat="1">
      <c r="E460" s="43"/>
    </row>
    <row r="461" spans="5:5" s="2" customFormat="1">
      <c r="E461" s="43"/>
    </row>
    <row r="462" spans="5:5" s="2" customFormat="1">
      <c r="E462" s="43"/>
    </row>
    <row r="463" spans="5:5" s="2" customFormat="1">
      <c r="E463" s="43"/>
    </row>
    <row r="464" spans="5:5" s="2" customFormat="1">
      <c r="E464" s="43"/>
    </row>
    <row r="465" spans="5:5" s="2" customFormat="1">
      <c r="E465" s="43"/>
    </row>
    <row r="466" spans="5:5" s="2" customFormat="1">
      <c r="E466" s="43"/>
    </row>
    <row r="467" spans="5:5" s="2" customFormat="1">
      <c r="E467" s="43"/>
    </row>
    <row r="468" spans="5:5" s="2" customFormat="1">
      <c r="E468" s="43"/>
    </row>
    <row r="469" spans="5:5" s="2" customFormat="1">
      <c r="E469" s="43"/>
    </row>
    <row r="470" spans="5:5" s="2" customFormat="1">
      <c r="E470" s="43"/>
    </row>
    <row r="471" spans="5:5" s="2" customFormat="1">
      <c r="E471" s="43"/>
    </row>
    <row r="472" spans="5:5" s="2" customFormat="1">
      <c r="E472" s="43"/>
    </row>
    <row r="473" spans="5:5" s="2" customFormat="1">
      <c r="E473" s="43"/>
    </row>
    <row r="474" spans="5:5" s="2" customFormat="1">
      <c r="E474" s="43"/>
    </row>
    <row r="475" spans="5:5" s="2" customFormat="1">
      <c r="E475" s="43"/>
    </row>
    <row r="476" spans="5:5" s="2" customFormat="1">
      <c r="E476" s="43"/>
    </row>
    <row r="477" spans="5:5" s="2" customFormat="1">
      <c r="E477" s="43"/>
    </row>
    <row r="478" spans="5:5" s="2" customFormat="1">
      <c r="E478" s="43"/>
    </row>
    <row r="479" spans="5:5" s="2" customFormat="1">
      <c r="E479" s="43"/>
    </row>
    <row r="480" spans="5:5" s="2" customFormat="1">
      <c r="E480" s="43"/>
    </row>
    <row r="481" spans="5:5" s="2" customFormat="1">
      <c r="E481" s="43"/>
    </row>
    <row r="482" spans="5:5" s="2" customFormat="1">
      <c r="E482" s="43"/>
    </row>
    <row r="483" spans="5:5" s="2" customFormat="1">
      <c r="E483" s="43"/>
    </row>
    <row r="484" spans="5:5" s="2" customFormat="1">
      <c r="E484" s="43"/>
    </row>
    <row r="485" spans="5:5" s="2" customFormat="1">
      <c r="E485" s="43"/>
    </row>
    <row r="486" spans="5:5" s="2" customFormat="1">
      <c r="E486" s="43"/>
    </row>
    <row r="487" spans="5:5" s="2" customFormat="1">
      <c r="E487" s="43"/>
    </row>
    <row r="488" spans="5:5" s="2" customFormat="1">
      <c r="E488" s="43"/>
    </row>
    <row r="489" spans="5:5" s="2" customFormat="1">
      <c r="E489" s="43"/>
    </row>
    <row r="490" spans="5:5" s="2" customFormat="1">
      <c r="E490" s="43"/>
    </row>
    <row r="491" spans="5:5" s="2" customFormat="1">
      <c r="E491" s="43"/>
    </row>
    <row r="492" spans="5:5" s="2" customFormat="1">
      <c r="E492" s="43"/>
    </row>
    <row r="493" spans="5:5" s="2" customFormat="1">
      <c r="E493" s="43"/>
    </row>
    <row r="494" spans="5:5" s="2" customFormat="1">
      <c r="E494" s="43"/>
    </row>
    <row r="495" spans="5:5" s="2" customFormat="1">
      <c r="E495" s="43"/>
    </row>
    <row r="496" spans="5:5" s="2" customFormat="1">
      <c r="E496" s="43"/>
    </row>
    <row r="497" spans="5:5" s="2" customFormat="1">
      <c r="E497" s="43"/>
    </row>
    <row r="498" spans="5:5" s="2" customFormat="1">
      <c r="E498" s="43"/>
    </row>
    <row r="499" spans="5:5" s="2" customFormat="1">
      <c r="E499" s="43"/>
    </row>
    <row r="500" spans="5:5" s="2" customFormat="1">
      <c r="E500" s="43"/>
    </row>
    <row r="501" spans="5:5" s="2" customFormat="1">
      <c r="E501" s="43"/>
    </row>
    <row r="502" spans="5:5" s="2" customFormat="1">
      <c r="E502" s="43"/>
    </row>
    <row r="503" spans="5:5" s="2" customFormat="1">
      <c r="E503" s="43"/>
    </row>
    <row r="504" spans="5:5" s="2" customFormat="1">
      <c r="E504" s="43"/>
    </row>
    <row r="505" spans="5:5" s="2" customFormat="1">
      <c r="E505" s="43"/>
    </row>
    <row r="506" spans="5:5" s="2" customFormat="1">
      <c r="E506" s="43"/>
    </row>
    <row r="507" spans="5:5" s="2" customFormat="1">
      <c r="E507" s="43"/>
    </row>
    <row r="508" spans="5:5" s="2" customFormat="1">
      <c r="E508" s="43"/>
    </row>
    <row r="509" spans="5:5" s="2" customFormat="1">
      <c r="E509" s="43"/>
    </row>
    <row r="510" spans="5:5" s="2" customFormat="1">
      <c r="E510" s="43"/>
    </row>
    <row r="511" spans="5:5" s="2" customFormat="1">
      <c r="E511" s="43"/>
    </row>
    <row r="512" spans="5:5" s="2" customFormat="1">
      <c r="E512" s="43"/>
    </row>
    <row r="513" spans="5:5" s="2" customFormat="1">
      <c r="E513" s="43"/>
    </row>
    <row r="514" spans="5:5" s="2" customFormat="1">
      <c r="E514" s="43"/>
    </row>
    <row r="515" spans="5:5" s="2" customFormat="1">
      <c r="E515" s="43"/>
    </row>
    <row r="516" spans="5:5" s="2" customFormat="1">
      <c r="E516" s="43"/>
    </row>
    <row r="517" spans="5:5" s="2" customFormat="1">
      <c r="E517" s="43"/>
    </row>
    <row r="518" spans="5:5" s="2" customFormat="1">
      <c r="E518" s="43"/>
    </row>
    <row r="519" spans="5:5" s="2" customFormat="1">
      <c r="E519" s="43"/>
    </row>
    <row r="520" spans="5:5" s="2" customFormat="1">
      <c r="E520" s="43"/>
    </row>
    <row r="521" spans="5:5" s="2" customFormat="1">
      <c r="E521" s="43"/>
    </row>
    <row r="522" spans="5:5" s="2" customFormat="1">
      <c r="E522" s="43"/>
    </row>
    <row r="523" spans="5:5" s="2" customFormat="1">
      <c r="E523" s="43"/>
    </row>
    <row r="524" spans="5:5" s="2" customFormat="1">
      <c r="E524" s="43"/>
    </row>
    <row r="525" spans="5:5" s="2" customFormat="1">
      <c r="E525" s="43"/>
    </row>
    <row r="526" spans="5:5" s="2" customFormat="1">
      <c r="E526" s="43"/>
    </row>
    <row r="527" spans="5:5" s="2" customFormat="1">
      <c r="E527" s="43"/>
    </row>
    <row r="528" spans="5:5" s="2" customFormat="1">
      <c r="E528" s="43"/>
    </row>
    <row r="529" spans="5:5" s="2" customFormat="1">
      <c r="E529" s="43"/>
    </row>
    <row r="530" spans="5:5" s="2" customFormat="1">
      <c r="E530" s="43"/>
    </row>
    <row r="531" spans="5:5" s="2" customFormat="1">
      <c r="E531" s="43"/>
    </row>
    <row r="532" spans="5:5" s="2" customFormat="1">
      <c r="E532" s="43"/>
    </row>
    <row r="533" spans="5:5" s="2" customFormat="1">
      <c r="E533" s="43"/>
    </row>
    <row r="534" spans="5:5" s="2" customFormat="1">
      <c r="E534" s="43"/>
    </row>
    <row r="535" spans="5:5" s="2" customFormat="1">
      <c r="E535" s="43"/>
    </row>
    <row r="536" spans="5:5" s="2" customFormat="1">
      <c r="E536" s="43"/>
    </row>
    <row r="537" spans="5:5" s="2" customFormat="1">
      <c r="E537" s="43"/>
    </row>
    <row r="538" spans="5:5" s="2" customFormat="1">
      <c r="E538" s="43"/>
    </row>
    <row r="539" spans="5:5" s="2" customFormat="1">
      <c r="E539" s="43"/>
    </row>
    <row r="540" spans="5:5" s="2" customFormat="1">
      <c r="E540" s="43"/>
    </row>
    <row r="541" spans="5:5" s="2" customFormat="1">
      <c r="E541" s="43"/>
    </row>
    <row r="542" spans="5:5" s="2" customFormat="1">
      <c r="E542" s="43"/>
    </row>
    <row r="543" spans="5:5" s="2" customFormat="1">
      <c r="E543" s="43"/>
    </row>
    <row r="544" spans="5:5" s="2" customFormat="1">
      <c r="E544" s="43"/>
    </row>
    <row r="545" spans="5:5" s="2" customFormat="1">
      <c r="E545" s="43"/>
    </row>
    <row r="546" spans="5:5" s="2" customFormat="1">
      <c r="E546" s="43"/>
    </row>
    <row r="547" spans="5:5" s="2" customFormat="1">
      <c r="E547" s="43"/>
    </row>
    <row r="548" spans="5:5" s="2" customFormat="1">
      <c r="E548" s="43"/>
    </row>
    <row r="549" spans="5:5" s="2" customFormat="1">
      <c r="E549" s="43"/>
    </row>
    <row r="550" spans="5:5" s="2" customFormat="1">
      <c r="E550" s="43"/>
    </row>
    <row r="551" spans="5:5" s="2" customFormat="1">
      <c r="E551" s="43"/>
    </row>
    <row r="552" spans="5:5" s="2" customFormat="1">
      <c r="E552" s="43"/>
    </row>
    <row r="553" spans="5:5" s="2" customFormat="1">
      <c r="E553" s="43"/>
    </row>
    <row r="554" spans="5:5" s="2" customFormat="1">
      <c r="E554" s="43"/>
    </row>
    <row r="555" spans="5:5" s="2" customFormat="1">
      <c r="E555" s="43"/>
    </row>
    <row r="556" spans="5:5" s="2" customFormat="1">
      <c r="E556" s="43"/>
    </row>
    <row r="557" spans="5:5" s="2" customFormat="1">
      <c r="E557" s="43"/>
    </row>
    <row r="558" spans="5:5" s="2" customFormat="1">
      <c r="E558" s="43"/>
    </row>
    <row r="559" spans="5:5" s="2" customFormat="1">
      <c r="E559" s="43"/>
    </row>
    <row r="560" spans="5:5" s="2" customFormat="1">
      <c r="E560" s="43"/>
    </row>
    <row r="561" spans="5:5" s="2" customFormat="1">
      <c r="E561" s="43"/>
    </row>
    <row r="562" spans="5:5" s="2" customFormat="1">
      <c r="E562" s="43"/>
    </row>
    <row r="563" spans="5:5" s="2" customFormat="1">
      <c r="E563" s="43"/>
    </row>
    <row r="564" spans="5:5" s="2" customFormat="1">
      <c r="E564" s="43"/>
    </row>
    <row r="565" spans="5:5" s="2" customFormat="1">
      <c r="E565" s="43"/>
    </row>
    <row r="566" spans="5:5" s="2" customFormat="1">
      <c r="E566" s="43"/>
    </row>
    <row r="567" spans="5:5" s="2" customFormat="1">
      <c r="E567" s="43"/>
    </row>
    <row r="568" spans="5:5" s="2" customFormat="1">
      <c r="E568" s="43"/>
    </row>
    <row r="569" spans="5:5" s="2" customFormat="1">
      <c r="E569" s="43"/>
    </row>
    <row r="570" spans="5:5" s="2" customFormat="1">
      <c r="E570" s="43"/>
    </row>
    <row r="571" spans="5:5" s="2" customFormat="1">
      <c r="E571" s="43"/>
    </row>
    <row r="572" spans="5:5" s="2" customFormat="1">
      <c r="E572" s="43"/>
    </row>
    <row r="573" spans="5:5" s="2" customFormat="1">
      <c r="E573" s="43"/>
    </row>
    <row r="574" spans="5:5" s="2" customFormat="1">
      <c r="E574" s="43"/>
    </row>
    <row r="575" spans="5:5" s="2" customFormat="1">
      <c r="E575" s="43"/>
    </row>
    <row r="576" spans="5:5" s="2" customFormat="1">
      <c r="E576" s="43"/>
    </row>
    <row r="577" spans="5:5" s="2" customFormat="1">
      <c r="E577" s="43"/>
    </row>
    <row r="578" spans="5:5" s="2" customFormat="1">
      <c r="E578" s="43"/>
    </row>
    <row r="579" spans="5:5" s="2" customFormat="1">
      <c r="E579" s="43"/>
    </row>
    <row r="580" spans="5:5" s="2" customFormat="1">
      <c r="E580" s="43"/>
    </row>
    <row r="581" spans="5:5" s="2" customFormat="1">
      <c r="E581" s="43"/>
    </row>
    <row r="582" spans="5:5" s="2" customFormat="1">
      <c r="E582" s="43"/>
    </row>
    <row r="583" spans="5:5" s="2" customFormat="1">
      <c r="E583" s="43"/>
    </row>
    <row r="584" spans="5:5" s="2" customFormat="1">
      <c r="E584" s="43"/>
    </row>
    <row r="585" spans="5:5" s="2" customFormat="1">
      <c r="E585" s="43"/>
    </row>
    <row r="586" spans="5:5" s="2" customFormat="1">
      <c r="E586" s="43"/>
    </row>
    <row r="587" spans="5:5" s="2" customFormat="1">
      <c r="E587" s="43"/>
    </row>
    <row r="588" spans="5:5" s="2" customFormat="1">
      <c r="E588" s="43"/>
    </row>
    <row r="589" spans="5:5" s="2" customFormat="1">
      <c r="E589" s="43"/>
    </row>
    <row r="590" spans="5:5" s="2" customFormat="1">
      <c r="E590" s="43"/>
    </row>
    <row r="591" spans="5:5" s="2" customFormat="1">
      <c r="E591" s="43"/>
    </row>
    <row r="592" spans="5:5" s="2" customFormat="1">
      <c r="E592" s="43"/>
    </row>
    <row r="593" spans="5:5" s="2" customFormat="1">
      <c r="E593" s="43"/>
    </row>
    <row r="594" spans="5:5" s="2" customFormat="1">
      <c r="E594" s="43"/>
    </row>
    <row r="595" spans="5:5" s="2" customFormat="1">
      <c r="E595" s="43"/>
    </row>
    <row r="596" spans="5:5" s="2" customFormat="1">
      <c r="E596" s="43"/>
    </row>
    <row r="597" spans="5:5" s="2" customFormat="1">
      <c r="E597" s="43"/>
    </row>
    <row r="598" spans="5:5" s="2" customFormat="1">
      <c r="E598" s="43"/>
    </row>
    <row r="599" spans="5:5" s="2" customFormat="1">
      <c r="E599" s="43"/>
    </row>
    <row r="600" spans="5:5" s="2" customFormat="1">
      <c r="E600" s="43"/>
    </row>
    <row r="601" spans="5:5" s="2" customFormat="1">
      <c r="E601" s="43"/>
    </row>
    <row r="602" spans="5:5" s="2" customFormat="1">
      <c r="E602" s="43"/>
    </row>
    <row r="603" spans="5:5" s="2" customFormat="1">
      <c r="E603" s="43"/>
    </row>
    <row r="604" spans="5:5" s="2" customFormat="1">
      <c r="E604" s="43"/>
    </row>
    <row r="605" spans="5:5" s="2" customFormat="1">
      <c r="E605" s="43"/>
    </row>
    <row r="606" spans="5:5" s="2" customFormat="1">
      <c r="E606" s="43"/>
    </row>
    <row r="607" spans="5:5" s="2" customFormat="1">
      <c r="E607" s="43"/>
    </row>
    <row r="608" spans="5:5" s="2" customFormat="1">
      <c r="E608" s="43"/>
    </row>
    <row r="609" spans="5:5" s="2" customFormat="1">
      <c r="E609" s="43"/>
    </row>
    <row r="610" spans="5:5" s="2" customFormat="1">
      <c r="E610" s="43"/>
    </row>
    <row r="611" spans="5:5" s="2" customFormat="1">
      <c r="E611" s="43"/>
    </row>
    <row r="612" spans="5:5" s="2" customFormat="1">
      <c r="E612" s="43"/>
    </row>
    <row r="613" spans="5:5" s="2" customFormat="1">
      <c r="E613" s="43"/>
    </row>
    <row r="614" spans="5:5" s="2" customFormat="1">
      <c r="E614" s="43"/>
    </row>
    <row r="615" spans="5:5" s="2" customFormat="1">
      <c r="E615" s="43"/>
    </row>
    <row r="616" spans="5:5" s="2" customFormat="1">
      <c r="E616" s="43"/>
    </row>
    <row r="617" spans="5:5" s="2" customFormat="1">
      <c r="E617" s="43"/>
    </row>
    <row r="618" spans="5:5" s="2" customFormat="1">
      <c r="E618" s="43"/>
    </row>
    <row r="619" spans="5:5" s="2" customFormat="1">
      <c r="E619" s="43"/>
    </row>
    <row r="620" spans="5:5" s="2" customFormat="1">
      <c r="E620" s="43"/>
    </row>
    <row r="621" spans="5:5" s="2" customFormat="1">
      <c r="E621" s="43"/>
    </row>
    <row r="622" spans="5:5" s="2" customFormat="1">
      <c r="E622" s="43"/>
    </row>
    <row r="623" spans="5:5" s="2" customFormat="1">
      <c r="E623" s="43"/>
    </row>
    <row r="624" spans="5:5" s="2" customFormat="1">
      <c r="E624" s="43"/>
    </row>
    <row r="625" spans="5:5" s="2" customFormat="1">
      <c r="E625" s="43"/>
    </row>
    <row r="626" spans="5:5" s="2" customFormat="1">
      <c r="E626" s="43"/>
    </row>
    <row r="627" spans="5:5" s="2" customFormat="1">
      <c r="E627" s="43"/>
    </row>
    <row r="628" spans="5:5" s="2" customFormat="1">
      <c r="E628" s="43"/>
    </row>
    <row r="629" spans="5:5" s="2" customFormat="1">
      <c r="E629" s="43"/>
    </row>
    <row r="630" spans="5:5" s="2" customFormat="1">
      <c r="E630" s="43"/>
    </row>
    <row r="631" spans="5:5" s="2" customFormat="1">
      <c r="E631" s="43"/>
    </row>
    <row r="632" spans="5:5" s="2" customFormat="1">
      <c r="E632" s="43"/>
    </row>
    <row r="633" spans="5:5" s="2" customFormat="1">
      <c r="E633" s="43"/>
    </row>
    <row r="634" spans="5:5" s="2" customFormat="1">
      <c r="E634" s="43"/>
    </row>
    <row r="635" spans="5:5" s="2" customFormat="1">
      <c r="E635" s="43"/>
    </row>
    <row r="636" spans="5:5" s="2" customFormat="1">
      <c r="E636" s="43"/>
    </row>
    <row r="637" spans="5:5" s="2" customFormat="1">
      <c r="E637" s="43"/>
    </row>
    <row r="638" spans="5:5" s="2" customFormat="1">
      <c r="E638" s="43"/>
    </row>
    <row r="639" spans="5:5" s="2" customFormat="1">
      <c r="E639" s="43"/>
    </row>
    <row r="640" spans="5:5" s="2" customFormat="1">
      <c r="E640" s="43"/>
    </row>
    <row r="641" spans="5:5" s="2" customFormat="1">
      <c r="E641" s="43"/>
    </row>
    <row r="642" spans="5:5" s="2" customFormat="1">
      <c r="E642" s="43"/>
    </row>
    <row r="643" spans="5:5" s="2" customFormat="1">
      <c r="E643" s="43"/>
    </row>
    <row r="644" spans="5:5" s="2" customFormat="1">
      <c r="E644" s="43"/>
    </row>
    <row r="645" spans="5:5" s="2" customFormat="1">
      <c r="E645" s="43"/>
    </row>
    <row r="646" spans="5:5" s="2" customFormat="1">
      <c r="E646" s="43"/>
    </row>
    <row r="647" spans="5:5" s="2" customFormat="1">
      <c r="E647" s="43"/>
    </row>
    <row r="648" spans="5:5" s="2" customFormat="1">
      <c r="E648" s="43"/>
    </row>
    <row r="649" spans="5:5" s="2" customFormat="1">
      <c r="E649" s="43"/>
    </row>
    <row r="650" spans="5:5" s="2" customFormat="1">
      <c r="E650" s="43"/>
    </row>
    <row r="651" spans="5:5" s="2" customFormat="1">
      <c r="E651" s="43"/>
    </row>
    <row r="652" spans="5:5" s="2" customFormat="1">
      <c r="E652" s="43"/>
    </row>
    <row r="653" spans="5:5" s="2" customFormat="1">
      <c r="E653" s="43"/>
    </row>
    <row r="654" spans="5:5" s="2" customFormat="1">
      <c r="E654" s="43"/>
    </row>
    <row r="655" spans="5:5" s="2" customFormat="1">
      <c r="E655" s="43"/>
    </row>
    <row r="656" spans="5:5" s="2" customFormat="1">
      <c r="E656" s="43"/>
    </row>
    <row r="657" spans="5:5" s="2" customFormat="1">
      <c r="E657" s="43"/>
    </row>
    <row r="658" spans="5:5" s="2" customFormat="1">
      <c r="E658" s="43"/>
    </row>
    <row r="659" spans="5:5" s="2" customFormat="1">
      <c r="E659" s="43"/>
    </row>
    <row r="660" spans="5:5" s="2" customFormat="1">
      <c r="E660" s="43"/>
    </row>
    <row r="661" spans="5:5" s="2" customFormat="1">
      <c r="E661" s="43"/>
    </row>
    <row r="662" spans="5:5" s="2" customFormat="1">
      <c r="E662" s="43"/>
    </row>
    <row r="663" spans="5:5" s="2" customFormat="1">
      <c r="E663" s="43"/>
    </row>
    <row r="664" spans="5:5" s="2" customFormat="1">
      <c r="E664" s="43"/>
    </row>
    <row r="665" spans="5:5" s="2" customFormat="1">
      <c r="E665" s="43"/>
    </row>
    <row r="666" spans="5:5" s="2" customFormat="1">
      <c r="E666" s="43"/>
    </row>
    <row r="667" spans="5:5" s="2" customFormat="1">
      <c r="E667" s="43"/>
    </row>
    <row r="668" spans="5:5" s="2" customFormat="1">
      <c r="E668" s="43"/>
    </row>
    <row r="669" spans="5:5" s="2" customFormat="1">
      <c r="E669" s="43"/>
    </row>
    <row r="670" spans="5:5" s="2" customFormat="1">
      <c r="E670" s="43"/>
    </row>
    <row r="671" spans="5:5" s="2" customFormat="1">
      <c r="E671" s="43"/>
    </row>
    <row r="672" spans="5:5" s="2" customFormat="1">
      <c r="E672" s="43"/>
    </row>
    <row r="673" spans="5:5" s="2" customFormat="1">
      <c r="E673" s="43"/>
    </row>
    <row r="674" spans="5:5" s="2" customFormat="1">
      <c r="E674" s="43"/>
    </row>
    <row r="675" spans="5:5" s="2" customFormat="1">
      <c r="E675" s="43"/>
    </row>
    <row r="676" spans="5:5" s="2" customFormat="1">
      <c r="E676" s="43"/>
    </row>
    <row r="677" spans="5:5" s="2" customFormat="1">
      <c r="E677" s="43"/>
    </row>
    <row r="678" spans="5:5" s="2" customFormat="1">
      <c r="E678" s="43"/>
    </row>
    <row r="679" spans="5:5" s="2" customFormat="1">
      <c r="E679" s="43"/>
    </row>
    <row r="680" spans="5:5" s="2" customFormat="1">
      <c r="E680" s="43"/>
    </row>
    <row r="681" spans="5:5" s="2" customFormat="1">
      <c r="E681" s="43"/>
    </row>
    <row r="682" spans="5:5" s="2" customFormat="1">
      <c r="E682" s="43"/>
    </row>
    <row r="683" spans="5:5" s="2" customFormat="1">
      <c r="E683" s="43"/>
    </row>
    <row r="684" spans="5:5" s="2" customFormat="1">
      <c r="E684" s="43"/>
    </row>
    <row r="685" spans="5:5" s="2" customFormat="1">
      <c r="E685" s="43"/>
    </row>
    <row r="686" spans="5:5" s="2" customFormat="1">
      <c r="E686" s="43"/>
    </row>
    <row r="687" spans="5:5" s="2" customFormat="1">
      <c r="E687" s="43"/>
    </row>
    <row r="688" spans="5:5" s="2" customFormat="1">
      <c r="E688" s="43"/>
    </row>
    <row r="689" spans="5:5" s="2" customFormat="1">
      <c r="E689" s="43"/>
    </row>
    <row r="690" spans="5:5" s="2" customFormat="1">
      <c r="E690" s="43"/>
    </row>
    <row r="691" spans="5:5" s="2" customFormat="1">
      <c r="E691" s="43"/>
    </row>
    <row r="692" spans="5:5" s="2" customFormat="1">
      <c r="E692" s="43"/>
    </row>
    <row r="693" spans="5:5" s="2" customFormat="1">
      <c r="E693" s="43"/>
    </row>
    <row r="694" spans="5:5" s="2" customFormat="1">
      <c r="E694" s="43"/>
    </row>
    <row r="695" spans="5:5" s="2" customFormat="1">
      <c r="E695" s="43"/>
    </row>
    <row r="696" spans="5:5" s="2" customFormat="1">
      <c r="E696" s="43"/>
    </row>
    <row r="697" spans="5:5" s="2" customFormat="1">
      <c r="E697" s="43"/>
    </row>
    <row r="698" spans="5:5" s="2" customFormat="1">
      <c r="E698" s="43"/>
    </row>
    <row r="699" spans="5:5" s="2" customFormat="1">
      <c r="E699" s="43"/>
    </row>
    <row r="700" spans="5:5" s="2" customFormat="1">
      <c r="E700" s="43"/>
    </row>
    <row r="701" spans="5:5" s="2" customFormat="1">
      <c r="E701" s="43"/>
    </row>
    <row r="702" spans="5:5" s="2" customFormat="1">
      <c r="E702" s="43"/>
    </row>
    <row r="703" spans="5:5" s="2" customFormat="1">
      <c r="E703" s="43"/>
    </row>
    <row r="704" spans="5:5" s="2" customFormat="1">
      <c r="E704" s="43"/>
    </row>
    <row r="705" spans="5:5" s="2" customFormat="1">
      <c r="E705" s="43"/>
    </row>
    <row r="706" spans="5:5" s="2" customFormat="1">
      <c r="E706" s="43"/>
    </row>
    <row r="707" spans="5:5" s="2" customFormat="1">
      <c r="E707" s="43"/>
    </row>
    <row r="708" spans="5:5" s="2" customFormat="1">
      <c r="E708" s="43"/>
    </row>
    <row r="709" spans="5:5" s="2" customFormat="1">
      <c r="E709" s="43"/>
    </row>
    <row r="710" spans="5:5" s="2" customFormat="1">
      <c r="E710" s="43"/>
    </row>
    <row r="711" spans="5:5" s="2" customFormat="1">
      <c r="E711" s="43"/>
    </row>
    <row r="712" spans="5:5" s="2" customFormat="1">
      <c r="E712" s="43"/>
    </row>
    <row r="713" spans="5:5" s="2" customFormat="1">
      <c r="E713" s="43"/>
    </row>
    <row r="714" spans="5:5" s="2" customFormat="1">
      <c r="E714" s="43"/>
    </row>
    <row r="715" spans="5:5" s="2" customFormat="1">
      <c r="E715" s="43"/>
    </row>
    <row r="716" spans="5:5" s="2" customFormat="1">
      <c r="E716" s="43"/>
    </row>
    <row r="717" spans="5:5" s="2" customFormat="1">
      <c r="E717" s="43"/>
    </row>
    <row r="718" spans="5:5" s="2" customFormat="1">
      <c r="E718" s="4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0"/>
      <c r="C3" s="111"/>
      <c r="D3" s="111"/>
      <c r="E3" s="111"/>
      <c r="F3" s="111"/>
      <c r="G3" s="111"/>
      <c r="H3" s="111"/>
      <c r="I3" s="112"/>
    </row>
    <row r="4" spans="2:19">
      <c r="B4" s="586" t="s">
        <v>417</v>
      </c>
      <c r="C4" s="587"/>
      <c r="D4" s="587"/>
      <c r="E4" s="588" t="s">
        <v>418</v>
      </c>
      <c r="F4" s="588"/>
      <c r="G4" s="588"/>
      <c r="H4" s="588"/>
      <c r="I4" s="589"/>
      <c r="Q4" s="590" t="s">
        <v>419</v>
      </c>
      <c r="R4" s="590"/>
    </row>
    <row r="5" spans="2:19">
      <c r="B5" s="586"/>
      <c r="C5" s="587"/>
      <c r="D5" s="587"/>
      <c r="E5" s="588"/>
      <c r="F5" s="588"/>
      <c r="G5" s="588"/>
      <c r="H5" s="588"/>
      <c r="I5" s="589"/>
      <c r="Q5" s="590"/>
      <c r="R5" s="590"/>
    </row>
    <row r="6" spans="2:19">
      <c r="B6" s="586"/>
      <c r="C6" s="587"/>
      <c r="D6" s="587"/>
      <c r="E6" s="588"/>
      <c r="F6" s="588"/>
      <c r="G6" s="588"/>
      <c r="H6" s="588"/>
      <c r="I6" s="589"/>
      <c r="Q6" s="590"/>
      <c r="R6" s="590"/>
    </row>
    <row r="7" spans="2:19" ht="15.75" thickBot="1">
      <c r="B7" s="113"/>
      <c r="I7" s="114"/>
    </row>
    <row r="8" spans="2:19" ht="62.25" customHeight="1" thickBot="1">
      <c r="B8" s="591" t="s">
        <v>367</v>
      </c>
      <c r="C8" s="592"/>
      <c r="D8" s="54" t="s">
        <v>420</v>
      </c>
      <c r="E8" s="55">
        <v>5</v>
      </c>
      <c r="F8" s="55">
        <v>10</v>
      </c>
      <c r="G8" s="55">
        <v>15</v>
      </c>
      <c r="H8" s="55">
        <v>20</v>
      </c>
      <c r="I8" s="115">
        <v>25</v>
      </c>
      <c r="K8" s="593" t="s">
        <v>421</v>
      </c>
      <c r="L8" s="594"/>
      <c r="M8" s="594"/>
      <c r="N8" s="594"/>
      <c r="O8" s="594"/>
      <c r="P8" s="595"/>
      <c r="Q8" s="596" t="s">
        <v>422</v>
      </c>
      <c r="R8" s="596"/>
      <c r="S8" s="17" t="s">
        <v>364</v>
      </c>
    </row>
    <row r="9" spans="2:19" ht="62.25" customHeight="1" thickBot="1">
      <c r="B9" s="591"/>
      <c r="C9" s="592"/>
      <c r="D9" s="54" t="s">
        <v>423</v>
      </c>
      <c r="E9" s="56">
        <v>4</v>
      </c>
      <c r="F9" s="56">
        <v>8</v>
      </c>
      <c r="G9" s="55">
        <v>12</v>
      </c>
      <c r="H9" s="55">
        <v>16</v>
      </c>
      <c r="I9" s="115">
        <v>20</v>
      </c>
      <c r="K9" s="597" t="s">
        <v>424</v>
      </c>
      <c r="L9" s="598"/>
      <c r="M9" s="598"/>
      <c r="N9" s="598"/>
      <c r="O9" s="598"/>
      <c r="P9" s="598"/>
      <c r="Q9" s="599" t="s">
        <v>425</v>
      </c>
      <c r="R9" s="600"/>
      <c r="S9" s="17" t="s">
        <v>426</v>
      </c>
    </row>
    <row r="10" spans="2:19" ht="62.25" customHeight="1" thickBot="1">
      <c r="B10" s="591"/>
      <c r="C10" s="592"/>
      <c r="D10" s="54" t="s">
        <v>427</v>
      </c>
      <c r="E10" s="56">
        <v>3</v>
      </c>
      <c r="F10" s="56">
        <v>6</v>
      </c>
      <c r="G10" s="56">
        <v>9</v>
      </c>
      <c r="H10" s="55">
        <v>12</v>
      </c>
      <c r="I10" s="115">
        <v>15</v>
      </c>
      <c r="K10" s="601" t="s">
        <v>390</v>
      </c>
      <c r="L10" s="602"/>
      <c r="M10" s="602"/>
      <c r="N10" s="602"/>
      <c r="O10" s="602"/>
      <c r="P10" s="602"/>
      <c r="Q10" s="596" t="s">
        <v>428</v>
      </c>
      <c r="R10" s="596"/>
      <c r="S10" s="17" t="s">
        <v>429</v>
      </c>
    </row>
    <row r="11" spans="2:19" ht="62.25" customHeight="1">
      <c r="B11" s="591"/>
      <c r="C11" s="592"/>
      <c r="D11" s="54" t="s">
        <v>430</v>
      </c>
      <c r="E11" s="57">
        <v>2</v>
      </c>
      <c r="F11" s="56">
        <v>4</v>
      </c>
      <c r="G11" s="56">
        <v>6</v>
      </c>
      <c r="H11" s="55">
        <v>8</v>
      </c>
      <c r="I11" s="115">
        <v>10</v>
      </c>
      <c r="K11" s="603" t="s">
        <v>431</v>
      </c>
      <c r="L11" s="604"/>
      <c r="M11" s="604"/>
      <c r="N11" s="604"/>
      <c r="O11" s="604"/>
      <c r="P11" s="604"/>
      <c r="Q11" s="596" t="s">
        <v>363</v>
      </c>
      <c r="R11" s="605"/>
      <c r="S11" s="17" t="s">
        <v>363</v>
      </c>
    </row>
    <row r="12" spans="2:19" ht="62.25" customHeight="1">
      <c r="B12" s="591"/>
      <c r="C12" s="592"/>
      <c r="D12" s="54" t="s">
        <v>432</v>
      </c>
      <c r="E12" s="57">
        <v>1</v>
      </c>
      <c r="F12" s="57">
        <v>2</v>
      </c>
      <c r="G12" s="56">
        <v>3</v>
      </c>
      <c r="H12" s="55">
        <v>4</v>
      </c>
      <c r="I12" s="115">
        <v>5</v>
      </c>
    </row>
    <row r="13" spans="2:19" ht="62.25" customHeight="1" thickBot="1">
      <c r="B13" s="116"/>
      <c r="C13" s="584" t="s">
        <v>433</v>
      </c>
      <c r="D13" s="585"/>
      <c r="E13" s="117" t="s">
        <v>434</v>
      </c>
      <c r="F13" s="117" t="s">
        <v>435</v>
      </c>
      <c r="G13" s="117" t="s">
        <v>436</v>
      </c>
      <c r="H13" s="117" t="s">
        <v>437</v>
      </c>
      <c r="I13" s="118" t="s">
        <v>438</v>
      </c>
    </row>
    <row r="17" spans="4:6">
      <c r="D17" s="17"/>
      <c r="E17" s="17"/>
      <c r="F17" s="17"/>
    </row>
    <row r="18" spans="4:6" ht="15.75">
      <c r="D18" s="22" t="s">
        <v>439</v>
      </c>
      <c r="E18" s="119" t="s">
        <v>431</v>
      </c>
      <c r="F18" s="119">
        <v>1</v>
      </c>
    </row>
    <row r="19" spans="4:6">
      <c r="D19" s="22" t="s">
        <v>440</v>
      </c>
      <c r="E19" s="22" t="s">
        <v>431</v>
      </c>
      <c r="F19" s="22">
        <v>2</v>
      </c>
    </row>
    <row r="20" spans="4:6">
      <c r="D20" s="22" t="s">
        <v>441</v>
      </c>
      <c r="E20" s="22" t="s">
        <v>390</v>
      </c>
      <c r="F20" s="22">
        <v>2</v>
      </c>
    </row>
    <row r="21" spans="4:6">
      <c r="D21" s="22" t="s">
        <v>442</v>
      </c>
      <c r="E21" s="22" t="s">
        <v>443</v>
      </c>
      <c r="F21" s="22">
        <v>3</v>
      </c>
    </row>
    <row r="22" spans="4:6">
      <c r="D22" s="22" t="s">
        <v>444</v>
      </c>
      <c r="E22" s="22" t="s">
        <v>421</v>
      </c>
      <c r="F22" s="22">
        <v>4</v>
      </c>
    </row>
    <row r="23" spans="4:6">
      <c r="D23" s="22" t="s">
        <v>445</v>
      </c>
      <c r="E23" s="22" t="s">
        <v>431</v>
      </c>
      <c r="F23" s="22">
        <v>1</v>
      </c>
    </row>
    <row r="24" spans="4:6">
      <c r="D24" s="22" t="s">
        <v>446</v>
      </c>
      <c r="E24" s="22" t="s">
        <v>390</v>
      </c>
      <c r="F24" s="22">
        <v>2</v>
      </c>
    </row>
    <row r="25" spans="4:6">
      <c r="D25" s="22" t="s">
        <v>447</v>
      </c>
      <c r="E25" s="22" t="s">
        <v>390</v>
      </c>
      <c r="F25" s="22">
        <v>2</v>
      </c>
    </row>
    <row r="26" spans="4:6">
      <c r="D26" s="22" t="s">
        <v>448</v>
      </c>
      <c r="E26" s="22" t="s">
        <v>424</v>
      </c>
      <c r="F26" s="22">
        <v>3</v>
      </c>
    </row>
    <row r="27" spans="4:6">
      <c r="D27" s="22" t="s">
        <v>449</v>
      </c>
      <c r="E27" s="22" t="s">
        <v>421</v>
      </c>
      <c r="F27" s="22">
        <v>4</v>
      </c>
    </row>
    <row r="28" spans="4:6">
      <c r="D28" s="22" t="s">
        <v>450</v>
      </c>
      <c r="E28" s="22" t="s">
        <v>390</v>
      </c>
      <c r="F28" s="22">
        <v>2</v>
      </c>
    </row>
    <row r="29" spans="4:6">
      <c r="D29" s="22" t="s">
        <v>451</v>
      </c>
      <c r="E29" s="22" t="s">
        <v>390</v>
      </c>
      <c r="F29" s="22">
        <v>2</v>
      </c>
    </row>
    <row r="30" spans="4:6">
      <c r="D30" s="22" t="s">
        <v>452</v>
      </c>
      <c r="E30" s="22" t="s">
        <v>390</v>
      </c>
      <c r="F30" s="22">
        <v>2</v>
      </c>
    </row>
    <row r="31" spans="4:6">
      <c r="D31" s="22" t="s">
        <v>453</v>
      </c>
      <c r="E31" s="22" t="s">
        <v>424</v>
      </c>
      <c r="F31" s="22">
        <v>3</v>
      </c>
    </row>
    <row r="32" spans="4:6">
      <c r="D32" s="22" t="s">
        <v>454</v>
      </c>
      <c r="E32" s="22" t="s">
        <v>421</v>
      </c>
      <c r="F32" s="22">
        <v>4</v>
      </c>
    </row>
    <row r="33" spans="4:6">
      <c r="D33" s="22" t="s">
        <v>455</v>
      </c>
      <c r="E33" s="22" t="s">
        <v>390</v>
      </c>
      <c r="F33" s="22">
        <v>2</v>
      </c>
    </row>
    <row r="34" spans="4:6">
      <c r="D34" s="22" t="s">
        <v>456</v>
      </c>
      <c r="E34" s="22" t="s">
        <v>390</v>
      </c>
      <c r="F34" s="22">
        <v>2</v>
      </c>
    </row>
    <row r="35" spans="4:6">
      <c r="D35" s="22" t="s">
        <v>457</v>
      </c>
      <c r="E35" s="22" t="s">
        <v>424</v>
      </c>
      <c r="F35" s="22">
        <v>3</v>
      </c>
    </row>
    <row r="36" spans="4:6">
      <c r="D36" s="22" t="s">
        <v>458</v>
      </c>
      <c r="E36" s="22" t="s">
        <v>424</v>
      </c>
      <c r="F36" s="22">
        <v>3</v>
      </c>
    </row>
    <row r="37" spans="4:6">
      <c r="D37" s="22" t="s">
        <v>459</v>
      </c>
      <c r="E37" s="22" t="s">
        <v>421</v>
      </c>
      <c r="F37" s="22">
        <v>4</v>
      </c>
    </row>
    <row r="38" spans="4:6">
      <c r="D38" s="22" t="s">
        <v>460</v>
      </c>
      <c r="E38" s="22" t="s">
        <v>424</v>
      </c>
      <c r="F38" s="22">
        <v>3</v>
      </c>
    </row>
    <row r="39" spans="4:6">
      <c r="D39" s="22" t="s">
        <v>461</v>
      </c>
      <c r="E39" s="22" t="s">
        <v>424</v>
      </c>
      <c r="F39" s="22">
        <v>3</v>
      </c>
    </row>
    <row r="40" spans="4:6">
      <c r="D40" s="22" t="s">
        <v>462</v>
      </c>
      <c r="E40" s="22" t="s">
        <v>424</v>
      </c>
      <c r="F40" s="22">
        <v>3</v>
      </c>
    </row>
    <row r="41" spans="4:6">
      <c r="D41" s="22" t="s">
        <v>463</v>
      </c>
      <c r="E41" s="22" t="s">
        <v>424</v>
      </c>
      <c r="F41" s="22">
        <v>3</v>
      </c>
    </row>
    <row r="42" spans="4:6">
      <c r="D42" s="22" t="s">
        <v>464</v>
      </c>
      <c r="E42" s="22" t="s">
        <v>421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opLeftCell="A7" zoomScale="80" zoomScaleNormal="80" workbookViewId="0">
      <pane xSplit="13" ySplit="3" topLeftCell="N10" activePane="bottomRight" state="frozen"/>
      <selection activeCell="A7" sqref="A7"/>
      <selection pane="topRight" activeCell="N7" sqref="N7"/>
      <selection pane="bottomLeft" activeCell="A10" sqref="A10"/>
      <selection pane="bottomRight" activeCell="N10" sqref="A10:XFD1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44.570312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30"/>
      <c r="B1" s="631"/>
      <c r="C1" s="634"/>
      <c r="D1" s="634"/>
      <c r="E1" s="634"/>
      <c r="F1" s="634"/>
      <c r="G1" s="634"/>
      <c r="H1" s="634"/>
      <c r="I1" s="634"/>
      <c r="J1" s="635"/>
      <c r="K1" s="628"/>
      <c r="L1" s="628"/>
      <c r="M1" s="6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2"/>
      <c r="B2" s="633"/>
      <c r="C2" s="636"/>
      <c r="D2" s="636"/>
      <c r="E2" s="636"/>
      <c r="F2" s="636"/>
      <c r="G2" s="636"/>
      <c r="H2" s="636"/>
      <c r="I2" s="636"/>
      <c r="J2" s="637"/>
      <c r="K2" s="628"/>
      <c r="L2" s="628"/>
      <c r="M2" s="6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36"/>
      <c r="D3" s="636"/>
      <c r="E3" s="636"/>
      <c r="F3" s="636"/>
      <c r="G3" s="636"/>
      <c r="H3" s="636"/>
      <c r="I3" s="636"/>
      <c r="J3" s="637"/>
      <c r="K3" s="629"/>
      <c r="L3" s="629"/>
      <c r="M3" s="62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0" t="s">
        <v>264</v>
      </c>
      <c r="B4" s="621"/>
      <c r="C4" s="455" t="s">
        <v>4</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20" t="s">
        <v>266</v>
      </c>
      <c r="B5" s="621"/>
      <c r="C5" s="456" t="s">
        <v>32</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0" t="s">
        <v>267</v>
      </c>
      <c r="B6" s="621"/>
      <c r="C6" s="456" t="s">
        <v>480</v>
      </c>
      <c r="D6" s="456"/>
      <c r="E6" s="456"/>
      <c r="F6" s="456"/>
      <c r="G6" s="456"/>
      <c r="H6" s="456"/>
      <c r="I6" s="456"/>
      <c r="J6" s="456"/>
      <c r="K6" s="456"/>
      <c r="L6" s="456"/>
      <c r="M6" s="45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2" t="s">
        <v>465</v>
      </c>
      <c r="B7" s="623"/>
      <c r="C7" s="624"/>
      <c r="D7" s="625" t="s">
        <v>466</v>
      </c>
      <c r="E7" s="625"/>
      <c r="F7" s="625"/>
      <c r="G7" s="626" t="s">
        <v>467</v>
      </c>
      <c r="H7" s="638" t="s">
        <v>468</v>
      </c>
      <c r="I7" s="640" t="s">
        <v>469</v>
      </c>
      <c r="J7" s="641"/>
      <c r="K7" s="640" t="s">
        <v>470</v>
      </c>
      <c r="L7" s="641"/>
      <c r="M7" s="642" t="s">
        <v>471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6" t="s">
        <v>208</v>
      </c>
      <c r="D8" s="28" t="s">
        <v>218</v>
      </c>
      <c r="E8" s="28" t="s">
        <v>472</v>
      </c>
      <c r="F8" s="28" t="s">
        <v>473</v>
      </c>
      <c r="G8" s="627"/>
      <c r="H8" s="639"/>
      <c r="I8" s="29" t="s">
        <v>474</v>
      </c>
      <c r="J8" s="29" t="s">
        <v>475</v>
      </c>
      <c r="K8" s="29" t="s">
        <v>476</v>
      </c>
      <c r="L8" s="29" t="s">
        <v>477</v>
      </c>
      <c r="M8" s="64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4"/>
      <c r="B9" s="645"/>
      <c r="C9" s="645"/>
      <c r="D9" s="645"/>
      <c r="E9" s="645"/>
      <c r="F9" s="645"/>
      <c r="G9" s="64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6">
        <f>'7. Mapa Final'!A10</f>
        <v>1</v>
      </c>
      <c r="B10" s="606" t="str">
        <f>'7. Mapa Final'!B10</f>
        <v>Inexactitud en la recolección de la Información Estadística por parte de los funcionarios de los despachos judiciales</v>
      </c>
      <c r="C10" s="606" t="str">
        <f>'7. Mapa Final'!C10</f>
        <v xml:space="preserve"> Posibilidad de incumplimiento de metas establecidas debido a la  presentación de datos o estimaciones equivocadas o incompletas relacionadas con la gestión judicial.</v>
      </c>
      <c r="D10" s="612" t="str">
        <f>'7. Mapa Final'!J10</f>
        <v>Muy Baja - 1</v>
      </c>
      <c r="E10" s="616" t="str">
        <f>'7. Mapa Final'!K10</f>
        <v>Menor - 2</v>
      </c>
      <c r="F10" s="609" t="str">
        <f>'7. Mapa Final'!M10</f>
        <v>Bajo - 2</v>
      </c>
      <c r="G10" s="481" t="s">
        <v>363</v>
      </c>
      <c r="H10" s="651"/>
      <c r="I10" s="651"/>
      <c r="J10" s="654" t="s">
        <v>496</v>
      </c>
      <c r="K10" s="646">
        <v>45292</v>
      </c>
      <c r="L10" s="646">
        <v>45382</v>
      </c>
      <c r="M10" s="648" t="s">
        <v>497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7"/>
      <c r="B11" s="607"/>
      <c r="C11" s="607"/>
      <c r="D11" s="613"/>
      <c r="E11" s="617"/>
      <c r="F11" s="610"/>
      <c r="G11" s="481"/>
      <c r="H11" s="652"/>
      <c r="I11" s="652"/>
      <c r="J11" s="647"/>
      <c r="K11" s="647"/>
      <c r="L11" s="647"/>
      <c r="M11" s="64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7"/>
      <c r="B12" s="607"/>
      <c r="C12" s="607"/>
      <c r="D12" s="613"/>
      <c r="E12" s="617"/>
      <c r="F12" s="610"/>
      <c r="G12" s="481"/>
      <c r="H12" s="652"/>
      <c r="I12" s="652"/>
      <c r="J12" s="647"/>
      <c r="K12" s="647"/>
      <c r="L12" s="647"/>
      <c r="M12" s="64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7"/>
      <c r="B13" s="607"/>
      <c r="C13" s="607"/>
      <c r="D13" s="613"/>
      <c r="E13" s="617"/>
      <c r="F13" s="610"/>
      <c r="G13" s="481"/>
      <c r="H13" s="652"/>
      <c r="I13" s="652"/>
      <c r="J13" s="647"/>
      <c r="K13" s="647"/>
      <c r="L13" s="647"/>
      <c r="M13" s="64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7"/>
      <c r="B14" s="607"/>
      <c r="C14" s="607"/>
      <c r="D14" s="613"/>
      <c r="E14" s="617"/>
      <c r="F14" s="610"/>
      <c r="G14" s="481"/>
      <c r="H14" s="652"/>
      <c r="I14" s="652"/>
      <c r="J14" s="647"/>
      <c r="K14" s="647"/>
      <c r="L14" s="647"/>
      <c r="M14" s="64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7"/>
      <c r="B15" s="607"/>
      <c r="C15" s="607"/>
      <c r="D15" s="613"/>
      <c r="E15" s="617"/>
      <c r="F15" s="610"/>
      <c r="G15" s="481"/>
      <c r="H15" s="652"/>
      <c r="I15" s="652"/>
      <c r="J15" s="647"/>
      <c r="K15" s="647"/>
      <c r="L15" s="647"/>
      <c r="M15" s="64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7"/>
      <c r="B16" s="607"/>
      <c r="C16" s="607"/>
      <c r="D16" s="613"/>
      <c r="E16" s="617"/>
      <c r="F16" s="610"/>
      <c r="G16" s="481"/>
      <c r="H16" s="652"/>
      <c r="I16" s="652"/>
      <c r="J16" s="647"/>
      <c r="K16" s="647"/>
      <c r="L16" s="647"/>
      <c r="M16" s="64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7"/>
      <c r="B17" s="607"/>
      <c r="C17" s="607"/>
      <c r="D17" s="614"/>
      <c r="E17" s="618"/>
      <c r="F17" s="610"/>
      <c r="G17" s="481"/>
      <c r="H17" s="652"/>
      <c r="I17" s="652"/>
      <c r="J17" s="647"/>
      <c r="K17" s="647"/>
      <c r="L17" s="647"/>
      <c r="M17" s="64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7"/>
      <c r="B18" s="607"/>
      <c r="C18" s="607"/>
      <c r="D18" s="614"/>
      <c r="E18" s="618"/>
      <c r="F18" s="610"/>
      <c r="G18" s="481"/>
      <c r="H18" s="652"/>
      <c r="I18" s="652"/>
      <c r="J18" s="647"/>
      <c r="K18" s="647"/>
      <c r="L18" s="647"/>
      <c r="M18" s="64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8"/>
      <c r="B19" s="608"/>
      <c r="C19" s="608"/>
      <c r="D19" s="615"/>
      <c r="E19" s="619"/>
      <c r="F19" s="611"/>
      <c r="G19" s="542"/>
      <c r="H19" s="653"/>
      <c r="I19" s="653"/>
      <c r="J19" s="647"/>
      <c r="K19" s="647"/>
      <c r="L19" s="647"/>
      <c r="M19" s="65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6">
        <f>'7. Mapa Final'!A20</f>
        <v>2</v>
      </c>
      <c r="B20" s="606" t="str">
        <f>'7. Mapa Final'!B20</f>
        <v>Incumplimiento</v>
      </c>
      <c r="C20" s="606" t="str">
        <f>'7. Mapa Final'!C20</f>
        <v>Incumplimiento de las fechas estipuladas para rendir los datos estadísticos de cada despacho judicial a través del aplicativo Sierj - BI</v>
      </c>
      <c r="D20" s="612" t="str">
        <f>'7. Mapa Final'!J20</f>
        <v>Muy Baja - 1</v>
      </c>
      <c r="E20" s="616" t="str">
        <f>'7. Mapa Final'!K20</f>
        <v>Leve - 1</v>
      </c>
      <c r="F20" s="609" t="str">
        <f>'7. Mapa Final'!M20</f>
        <v>Bajo - 1</v>
      </c>
      <c r="G20" s="481" t="s">
        <v>363</v>
      </c>
      <c r="H20" s="651"/>
      <c r="I20" s="651"/>
      <c r="J20" s="647" t="s">
        <v>496</v>
      </c>
      <c r="K20" s="655">
        <v>45292</v>
      </c>
      <c r="L20" s="655">
        <v>45382</v>
      </c>
      <c r="M20" s="648" t="s">
        <v>497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7"/>
      <c r="B21" s="607"/>
      <c r="C21" s="607"/>
      <c r="D21" s="613"/>
      <c r="E21" s="617"/>
      <c r="F21" s="610"/>
      <c r="G21" s="481"/>
      <c r="H21" s="652"/>
      <c r="I21" s="652"/>
      <c r="J21" s="647"/>
      <c r="K21" s="647"/>
      <c r="L21" s="647"/>
      <c r="M21" s="64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7"/>
      <c r="B22" s="607"/>
      <c r="C22" s="607"/>
      <c r="D22" s="613"/>
      <c r="E22" s="617"/>
      <c r="F22" s="610"/>
      <c r="G22" s="481"/>
      <c r="H22" s="652"/>
      <c r="I22" s="652"/>
      <c r="J22" s="647"/>
      <c r="K22" s="647"/>
      <c r="L22" s="647"/>
      <c r="M22" s="64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7"/>
      <c r="B23" s="607"/>
      <c r="C23" s="607"/>
      <c r="D23" s="613"/>
      <c r="E23" s="617"/>
      <c r="F23" s="610"/>
      <c r="G23" s="481"/>
      <c r="H23" s="652"/>
      <c r="I23" s="652"/>
      <c r="J23" s="647"/>
      <c r="K23" s="647"/>
      <c r="L23" s="647"/>
      <c r="M23" s="64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7"/>
      <c r="B24" s="607"/>
      <c r="C24" s="607"/>
      <c r="D24" s="613"/>
      <c r="E24" s="617"/>
      <c r="F24" s="610"/>
      <c r="G24" s="481"/>
      <c r="H24" s="652"/>
      <c r="I24" s="652"/>
      <c r="J24" s="647"/>
      <c r="K24" s="647"/>
      <c r="L24" s="647"/>
      <c r="M24" s="64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7"/>
      <c r="B25" s="607"/>
      <c r="C25" s="607"/>
      <c r="D25" s="613"/>
      <c r="E25" s="617"/>
      <c r="F25" s="610"/>
      <c r="G25" s="481"/>
      <c r="H25" s="652"/>
      <c r="I25" s="652"/>
      <c r="J25" s="647"/>
      <c r="K25" s="647"/>
      <c r="L25" s="647"/>
      <c r="M25" s="649"/>
      <c r="N25" s="34"/>
      <c r="O25" s="34"/>
    </row>
    <row r="26" spans="1:169">
      <c r="A26" s="607"/>
      <c r="B26" s="607"/>
      <c r="C26" s="607"/>
      <c r="D26" s="613"/>
      <c r="E26" s="617"/>
      <c r="F26" s="610"/>
      <c r="G26" s="481"/>
      <c r="H26" s="652"/>
      <c r="I26" s="652"/>
      <c r="J26" s="647"/>
      <c r="K26" s="647"/>
      <c r="L26" s="647"/>
      <c r="M26" s="649"/>
      <c r="N26" s="34"/>
      <c r="O26" s="34"/>
    </row>
    <row r="27" spans="1:169">
      <c r="A27" s="607"/>
      <c r="B27" s="607"/>
      <c r="C27" s="607"/>
      <c r="D27" s="614"/>
      <c r="E27" s="618"/>
      <c r="F27" s="610"/>
      <c r="G27" s="481"/>
      <c r="H27" s="652"/>
      <c r="I27" s="652"/>
      <c r="J27" s="647"/>
      <c r="K27" s="647"/>
      <c r="L27" s="647"/>
      <c r="M27" s="649"/>
      <c r="N27" s="34"/>
      <c r="O27" s="34"/>
    </row>
    <row r="28" spans="1:169">
      <c r="A28" s="607"/>
      <c r="B28" s="607"/>
      <c r="C28" s="607"/>
      <c r="D28" s="614"/>
      <c r="E28" s="618"/>
      <c r="F28" s="610"/>
      <c r="G28" s="481"/>
      <c r="H28" s="652"/>
      <c r="I28" s="652"/>
      <c r="J28" s="647"/>
      <c r="K28" s="647"/>
      <c r="L28" s="647"/>
      <c r="M28" s="649"/>
      <c r="N28" s="34"/>
      <c r="O28" s="34"/>
    </row>
    <row r="29" spans="1:169" ht="15.75" thickBot="1">
      <c r="A29" s="608"/>
      <c r="B29" s="608"/>
      <c r="C29" s="608"/>
      <c r="D29" s="615"/>
      <c r="E29" s="619"/>
      <c r="F29" s="611"/>
      <c r="G29" s="542"/>
      <c r="H29" s="653"/>
      <c r="I29" s="653"/>
      <c r="J29" s="647"/>
      <c r="K29" s="647"/>
      <c r="L29" s="647"/>
      <c r="M29" s="650"/>
      <c r="N29" s="34"/>
      <c r="O29" s="34"/>
    </row>
    <row r="30" spans="1:169" ht="15" customHeight="1">
      <c r="A30" s="606">
        <f>'7. Mapa Final'!A30</f>
        <v>3</v>
      </c>
      <c r="B30" s="606" t="str">
        <f>'7. Mapa Final'!B30</f>
        <v>Pérdida o extravío de la información
de la herramienta SIERJU cuando el despacho ya la ingresó</v>
      </c>
      <c r="C30" s="606" t="str">
        <f>'7. Mapa Final'!C30</f>
        <v>Pérdida total o parcial de la información por fallas técnicas o tecnológicas en las herramientas disponibles</v>
      </c>
      <c r="D30" s="612" t="str">
        <f>'7. Mapa Final'!J30</f>
        <v>Muy Baja - 1</v>
      </c>
      <c r="E30" s="616" t="str">
        <f>'7. Mapa Final'!K30</f>
        <v>Moderado - 3</v>
      </c>
      <c r="F30" s="609" t="str">
        <f>'7. Mapa Final'!M30</f>
        <v>Moderado - 3</v>
      </c>
      <c r="G30" s="481" t="s">
        <v>363</v>
      </c>
      <c r="H30" s="651"/>
      <c r="I30" s="651"/>
      <c r="J30" s="647" t="s">
        <v>496</v>
      </c>
      <c r="K30" s="655">
        <v>45292</v>
      </c>
      <c r="L30" s="655">
        <v>45382</v>
      </c>
      <c r="M30" s="648" t="s">
        <v>497</v>
      </c>
    </row>
    <row r="31" spans="1:169">
      <c r="A31" s="607"/>
      <c r="B31" s="607"/>
      <c r="C31" s="607"/>
      <c r="D31" s="613"/>
      <c r="E31" s="617"/>
      <c r="F31" s="610"/>
      <c r="G31" s="481"/>
      <c r="H31" s="652"/>
      <c r="I31" s="652"/>
      <c r="J31" s="647"/>
      <c r="K31" s="647"/>
      <c r="L31" s="647"/>
      <c r="M31" s="649"/>
    </row>
    <row r="32" spans="1:169">
      <c r="A32" s="607"/>
      <c r="B32" s="607"/>
      <c r="C32" s="607"/>
      <c r="D32" s="613"/>
      <c r="E32" s="617"/>
      <c r="F32" s="610"/>
      <c r="G32" s="481"/>
      <c r="H32" s="652"/>
      <c r="I32" s="652"/>
      <c r="J32" s="647"/>
      <c r="K32" s="647"/>
      <c r="L32" s="647"/>
      <c r="M32" s="649"/>
    </row>
    <row r="33" spans="1:13">
      <c r="A33" s="607"/>
      <c r="B33" s="607"/>
      <c r="C33" s="607"/>
      <c r="D33" s="613"/>
      <c r="E33" s="617"/>
      <c r="F33" s="610"/>
      <c r="G33" s="481"/>
      <c r="H33" s="652"/>
      <c r="I33" s="652"/>
      <c r="J33" s="647"/>
      <c r="K33" s="647"/>
      <c r="L33" s="647"/>
      <c r="M33" s="649"/>
    </row>
    <row r="34" spans="1:13">
      <c r="A34" s="607"/>
      <c r="B34" s="607"/>
      <c r="C34" s="607"/>
      <c r="D34" s="613"/>
      <c r="E34" s="617"/>
      <c r="F34" s="610"/>
      <c r="G34" s="481"/>
      <c r="H34" s="652"/>
      <c r="I34" s="652"/>
      <c r="J34" s="647"/>
      <c r="K34" s="647"/>
      <c r="L34" s="647"/>
      <c r="M34" s="649"/>
    </row>
    <row r="35" spans="1:13">
      <c r="A35" s="607"/>
      <c r="B35" s="607"/>
      <c r="C35" s="607"/>
      <c r="D35" s="613"/>
      <c r="E35" s="617"/>
      <c r="F35" s="610"/>
      <c r="G35" s="481"/>
      <c r="H35" s="652"/>
      <c r="I35" s="652"/>
      <c r="J35" s="647"/>
      <c r="K35" s="647"/>
      <c r="L35" s="647"/>
      <c r="M35" s="649"/>
    </row>
    <row r="36" spans="1:13">
      <c r="A36" s="607"/>
      <c r="B36" s="607"/>
      <c r="C36" s="607"/>
      <c r="D36" s="613"/>
      <c r="E36" s="617"/>
      <c r="F36" s="610"/>
      <c r="G36" s="481"/>
      <c r="H36" s="652"/>
      <c r="I36" s="652"/>
      <c r="J36" s="647"/>
      <c r="K36" s="647"/>
      <c r="L36" s="647"/>
      <c r="M36" s="649"/>
    </row>
    <row r="37" spans="1:13">
      <c r="A37" s="607"/>
      <c r="B37" s="607"/>
      <c r="C37" s="607"/>
      <c r="D37" s="614"/>
      <c r="E37" s="618"/>
      <c r="F37" s="610"/>
      <c r="G37" s="481"/>
      <c r="H37" s="652"/>
      <c r="I37" s="652"/>
      <c r="J37" s="647"/>
      <c r="K37" s="647"/>
      <c r="L37" s="647"/>
      <c r="M37" s="649"/>
    </row>
    <row r="38" spans="1:13">
      <c r="A38" s="607"/>
      <c r="B38" s="607"/>
      <c r="C38" s="607"/>
      <c r="D38" s="614"/>
      <c r="E38" s="618"/>
      <c r="F38" s="610"/>
      <c r="G38" s="481"/>
      <c r="H38" s="652"/>
      <c r="I38" s="652"/>
      <c r="J38" s="647"/>
      <c r="K38" s="647"/>
      <c r="L38" s="647"/>
      <c r="M38" s="649"/>
    </row>
    <row r="39" spans="1:13" ht="15.75" thickBot="1">
      <c r="A39" s="608"/>
      <c r="B39" s="608"/>
      <c r="C39" s="608"/>
      <c r="D39" s="615"/>
      <c r="E39" s="619"/>
      <c r="F39" s="611"/>
      <c r="G39" s="542"/>
      <c r="H39" s="653"/>
      <c r="I39" s="653"/>
      <c r="J39" s="647"/>
      <c r="K39" s="647"/>
      <c r="L39" s="647"/>
      <c r="M39" s="650"/>
    </row>
    <row r="40" spans="1:13" ht="15" customHeight="1">
      <c r="A40" s="606">
        <f>'7. Mapa Final'!A40</f>
        <v>4</v>
      </c>
      <c r="B40" s="606" t="str">
        <f>'7. Mapa Final'!B40</f>
        <v xml:space="preserve">Recibir dádivas o beneficios a nombre propio o de terceros para, no entregar o entregar información privilegiada o confidencial </v>
      </c>
      <c r="C40" s="606" t="str">
        <f>'7. Mapa Final'!C40</f>
        <v xml:space="preserve">Posibilidad de actos indebidos de  los servidores judiciales debido a  la carencia en transparencia, etica y valores </v>
      </c>
      <c r="D40" s="612" t="str">
        <f>'7. Mapa Final'!J40</f>
        <v>Muy Baja - 1</v>
      </c>
      <c r="E40" s="616" t="str">
        <f>'7. Mapa Final'!K40</f>
        <v>Mayor - 4</v>
      </c>
      <c r="F40" s="609" t="str">
        <f>'7. Mapa Final'!M40</f>
        <v>Alto  - 4</v>
      </c>
      <c r="G40" s="481" t="s">
        <v>429</v>
      </c>
      <c r="H40" s="656" t="s">
        <v>495</v>
      </c>
      <c r="I40" s="651"/>
      <c r="J40" s="647" t="s">
        <v>496</v>
      </c>
      <c r="K40" s="655">
        <v>45292</v>
      </c>
      <c r="L40" s="655">
        <v>45382</v>
      </c>
      <c r="M40" s="648" t="s">
        <v>498</v>
      </c>
    </row>
    <row r="41" spans="1:13">
      <c r="A41" s="607"/>
      <c r="B41" s="607"/>
      <c r="C41" s="607"/>
      <c r="D41" s="613"/>
      <c r="E41" s="617"/>
      <c r="F41" s="610"/>
      <c r="G41" s="481"/>
      <c r="H41" s="647"/>
      <c r="I41" s="652"/>
      <c r="J41" s="647"/>
      <c r="K41" s="647"/>
      <c r="L41" s="647"/>
      <c r="M41" s="649"/>
    </row>
    <row r="42" spans="1:13">
      <c r="A42" s="607"/>
      <c r="B42" s="607"/>
      <c r="C42" s="607"/>
      <c r="D42" s="613"/>
      <c r="E42" s="617"/>
      <c r="F42" s="610"/>
      <c r="G42" s="481"/>
      <c r="H42" s="647"/>
      <c r="I42" s="652"/>
      <c r="J42" s="647"/>
      <c r="K42" s="647"/>
      <c r="L42" s="647"/>
      <c r="M42" s="649"/>
    </row>
    <row r="43" spans="1:13">
      <c r="A43" s="607"/>
      <c r="B43" s="607"/>
      <c r="C43" s="607"/>
      <c r="D43" s="613"/>
      <c r="E43" s="617"/>
      <c r="F43" s="610"/>
      <c r="G43" s="481"/>
      <c r="H43" s="647"/>
      <c r="I43" s="652"/>
      <c r="J43" s="647"/>
      <c r="K43" s="647"/>
      <c r="L43" s="647"/>
      <c r="M43" s="649"/>
    </row>
    <row r="44" spans="1:13">
      <c r="A44" s="607"/>
      <c r="B44" s="607"/>
      <c r="C44" s="607"/>
      <c r="D44" s="613"/>
      <c r="E44" s="617"/>
      <c r="F44" s="610"/>
      <c r="G44" s="481"/>
      <c r="H44" s="647"/>
      <c r="I44" s="652"/>
      <c r="J44" s="647"/>
      <c r="K44" s="647"/>
      <c r="L44" s="647"/>
      <c r="M44" s="649"/>
    </row>
    <row r="45" spans="1:13">
      <c r="A45" s="607"/>
      <c r="B45" s="607"/>
      <c r="C45" s="607"/>
      <c r="D45" s="613"/>
      <c r="E45" s="617"/>
      <c r="F45" s="610"/>
      <c r="G45" s="481"/>
      <c r="H45" s="647"/>
      <c r="I45" s="652"/>
      <c r="J45" s="647"/>
      <c r="K45" s="647"/>
      <c r="L45" s="647"/>
      <c r="M45" s="649"/>
    </row>
    <row r="46" spans="1:13">
      <c r="A46" s="607"/>
      <c r="B46" s="607"/>
      <c r="C46" s="607"/>
      <c r="D46" s="613"/>
      <c r="E46" s="617"/>
      <c r="F46" s="610"/>
      <c r="G46" s="481"/>
      <c r="H46" s="647"/>
      <c r="I46" s="652"/>
      <c r="J46" s="647"/>
      <c r="K46" s="647"/>
      <c r="L46" s="647"/>
      <c r="M46" s="649"/>
    </row>
    <row r="47" spans="1:13">
      <c r="A47" s="607"/>
      <c r="B47" s="607"/>
      <c r="C47" s="607"/>
      <c r="D47" s="614"/>
      <c r="E47" s="618"/>
      <c r="F47" s="610"/>
      <c r="G47" s="481"/>
      <c r="H47" s="647"/>
      <c r="I47" s="652"/>
      <c r="J47" s="647"/>
      <c r="K47" s="647"/>
      <c r="L47" s="647"/>
      <c r="M47" s="649"/>
    </row>
    <row r="48" spans="1:13">
      <c r="A48" s="607"/>
      <c r="B48" s="607"/>
      <c r="C48" s="607"/>
      <c r="D48" s="614"/>
      <c r="E48" s="618"/>
      <c r="F48" s="610"/>
      <c r="G48" s="481"/>
      <c r="H48" s="647"/>
      <c r="I48" s="652"/>
      <c r="J48" s="647"/>
      <c r="K48" s="647"/>
      <c r="L48" s="647"/>
      <c r="M48" s="649"/>
    </row>
    <row r="49" spans="1:13" ht="15.75" thickBot="1">
      <c r="A49" s="608"/>
      <c r="B49" s="608"/>
      <c r="C49" s="608"/>
      <c r="D49" s="615"/>
      <c r="E49" s="619"/>
      <c r="F49" s="611"/>
      <c r="G49" s="542"/>
      <c r="H49" s="647"/>
      <c r="I49" s="653"/>
      <c r="J49" s="647"/>
      <c r="K49" s="647"/>
      <c r="L49" s="647"/>
      <c r="M49" s="650"/>
    </row>
    <row r="50" spans="1:13" ht="15" customHeight="1">
      <c r="A50" s="606">
        <f>'7. Mapa Final'!A50</f>
        <v>5</v>
      </c>
      <c r="B50" s="606" t="str">
        <f>'7. Mapa Final'!B50</f>
        <v>Ofrecer, prometer, entregar, aceptar o solicitar una ventaja indebida para modificar los resultados estadísticos, con el objeto de favorecer intereses propios o de terceros.</v>
      </c>
      <c r="C50" s="606" t="str">
        <f>'7. Mapa Final'!C50</f>
        <v>Incumplimiento de las metas establecidas</v>
      </c>
      <c r="D50" s="612" t="str">
        <f>'7. Mapa Final'!J50</f>
        <v>Muy Baja - 1</v>
      </c>
      <c r="E50" s="616" t="str">
        <f>'7. Mapa Final'!K50</f>
        <v>Catastrófico - 5</v>
      </c>
      <c r="F50" s="609" t="str">
        <f>'7. Mapa Final'!M50</f>
        <v>Extremo - 5</v>
      </c>
      <c r="G50" s="481" t="s">
        <v>429</v>
      </c>
      <c r="H50" s="656" t="s">
        <v>495</v>
      </c>
      <c r="I50" s="651"/>
      <c r="J50" s="647" t="s">
        <v>496</v>
      </c>
      <c r="K50" s="655">
        <v>45292</v>
      </c>
      <c r="L50" s="655">
        <v>45382</v>
      </c>
      <c r="M50" s="648" t="s">
        <v>498</v>
      </c>
    </row>
    <row r="51" spans="1:13">
      <c r="A51" s="607"/>
      <c r="B51" s="607"/>
      <c r="C51" s="607"/>
      <c r="D51" s="613"/>
      <c r="E51" s="617"/>
      <c r="F51" s="610"/>
      <c r="G51" s="481"/>
      <c r="H51" s="647"/>
      <c r="I51" s="652"/>
      <c r="J51" s="647"/>
      <c r="K51" s="647"/>
      <c r="L51" s="647"/>
      <c r="M51" s="649"/>
    </row>
    <row r="52" spans="1:13">
      <c r="A52" s="607"/>
      <c r="B52" s="607"/>
      <c r="C52" s="607"/>
      <c r="D52" s="613"/>
      <c r="E52" s="617"/>
      <c r="F52" s="610"/>
      <c r="G52" s="481"/>
      <c r="H52" s="647"/>
      <c r="I52" s="652"/>
      <c r="J52" s="647"/>
      <c r="K52" s="647"/>
      <c r="L52" s="647"/>
      <c r="M52" s="649"/>
    </row>
    <row r="53" spans="1:13">
      <c r="A53" s="607"/>
      <c r="B53" s="607"/>
      <c r="C53" s="607"/>
      <c r="D53" s="613"/>
      <c r="E53" s="617"/>
      <c r="F53" s="610"/>
      <c r="G53" s="481"/>
      <c r="H53" s="647"/>
      <c r="I53" s="652"/>
      <c r="J53" s="647"/>
      <c r="K53" s="647"/>
      <c r="L53" s="647"/>
      <c r="M53" s="649"/>
    </row>
    <row r="54" spans="1:13">
      <c r="A54" s="607"/>
      <c r="B54" s="607"/>
      <c r="C54" s="607"/>
      <c r="D54" s="613"/>
      <c r="E54" s="617"/>
      <c r="F54" s="610"/>
      <c r="G54" s="481"/>
      <c r="H54" s="647"/>
      <c r="I54" s="652"/>
      <c r="J54" s="647"/>
      <c r="K54" s="647"/>
      <c r="L54" s="647"/>
      <c r="M54" s="649"/>
    </row>
    <row r="55" spans="1:13">
      <c r="A55" s="607"/>
      <c r="B55" s="607"/>
      <c r="C55" s="607"/>
      <c r="D55" s="613"/>
      <c r="E55" s="617"/>
      <c r="F55" s="610"/>
      <c r="G55" s="481"/>
      <c r="H55" s="647"/>
      <c r="I55" s="652"/>
      <c r="J55" s="647"/>
      <c r="K55" s="647"/>
      <c r="L55" s="647"/>
      <c r="M55" s="649"/>
    </row>
    <row r="56" spans="1:13">
      <c r="A56" s="607"/>
      <c r="B56" s="607"/>
      <c r="C56" s="607"/>
      <c r="D56" s="613"/>
      <c r="E56" s="617"/>
      <c r="F56" s="610"/>
      <c r="G56" s="481"/>
      <c r="H56" s="647"/>
      <c r="I56" s="652"/>
      <c r="J56" s="647"/>
      <c r="K56" s="647"/>
      <c r="L56" s="647"/>
      <c r="M56" s="649"/>
    </row>
    <row r="57" spans="1:13">
      <c r="A57" s="607"/>
      <c r="B57" s="607"/>
      <c r="C57" s="607"/>
      <c r="D57" s="614"/>
      <c r="E57" s="618"/>
      <c r="F57" s="610"/>
      <c r="G57" s="481"/>
      <c r="H57" s="647"/>
      <c r="I57" s="652"/>
      <c r="J57" s="647"/>
      <c r="K57" s="647"/>
      <c r="L57" s="647"/>
      <c r="M57" s="649"/>
    </row>
    <row r="58" spans="1:13">
      <c r="A58" s="607"/>
      <c r="B58" s="607"/>
      <c r="C58" s="607"/>
      <c r="D58" s="614"/>
      <c r="E58" s="618"/>
      <c r="F58" s="610"/>
      <c r="G58" s="481"/>
      <c r="H58" s="647"/>
      <c r="I58" s="652"/>
      <c r="J58" s="647"/>
      <c r="K58" s="647"/>
      <c r="L58" s="647"/>
      <c r="M58" s="649"/>
    </row>
    <row r="59" spans="1:13" ht="15.75" thickBot="1">
      <c r="A59" s="608"/>
      <c r="B59" s="608"/>
      <c r="C59" s="608"/>
      <c r="D59" s="615"/>
      <c r="E59" s="619"/>
      <c r="F59" s="611"/>
      <c r="G59" s="542"/>
      <c r="H59" s="647"/>
      <c r="I59" s="653"/>
      <c r="J59" s="647"/>
      <c r="K59" s="647"/>
      <c r="L59" s="647"/>
      <c r="M59" s="650"/>
    </row>
  </sheetData>
  <mergeCells count="82">
    <mergeCell ref="K50:K59"/>
    <mergeCell ref="L50:L59"/>
    <mergeCell ref="M50:M59"/>
    <mergeCell ref="F40:F49"/>
    <mergeCell ref="C4:M4"/>
    <mergeCell ref="C5:M5"/>
    <mergeCell ref="C6:M6"/>
    <mergeCell ref="I40:I49"/>
    <mergeCell ref="J40:J49"/>
    <mergeCell ref="J20:J29"/>
    <mergeCell ref="K20:K29"/>
    <mergeCell ref="L20:L29"/>
    <mergeCell ref="M20:M29"/>
    <mergeCell ref="G20:G29"/>
    <mergeCell ref="H20:H29"/>
    <mergeCell ref="I20:I29"/>
    <mergeCell ref="F50:F59"/>
    <mergeCell ref="G50:G59"/>
    <mergeCell ref="H50:H59"/>
    <mergeCell ref="I50:I59"/>
    <mergeCell ref="J50:J59"/>
    <mergeCell ref="A50:A59"/>
    <mergeCell ref="B50:B59"/>
    <mergeCell ref="C50:C59"/>
    <mergeCell ref="D50:D59"/>
    <mergeCell ref="E50:E59"/>
    <mergeCell ref="A40:A49"/>
    <mergeCell ref="B40:B49"/>
    <mergeCell ref="C40:C49"/>
    <mergeCell ref="D40:D49"/>
    <mergeCell ref="E40:E49"/>
    <mergeCell ref="J30:J39"/>
    <mergeCell ref="K30:K39"/>
    <mergeCell ref="L30:L39"/>
    <mergeCell ref="M30:M39"/>
    <mergeCell ref="G40:G49"/>
    <mergeCell ref="H40:H49"/>
    <mergeCell ref="L40:L49"/>
    <mergeCell ref="M40:M49"/>
    <mergeCell ref="G30:G39"/>
    <mergeCell ref="H30:H39"/>
    <mergeCell ref="I30:I39"/>
    <mergeCell ref="K40:K4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A6:B6"/>
    <mergeCell ref="A7:C7"/>
    <mergeCell ref="D7:F7"/>
    <mergeCell ref="G7:G8"/>
    <mergeCell ref="K1:M3"/>
    <mergeCell ref="A4:B4"/>
    <mergeCell ref="A5:B5"/>
    <mergeCell ref="A1:B2"/>
    <mergeCell ref="C1:J3"/>
    <mergeCell ref="H7:H8"/>
    <mergeCell ref="I7:J7"/>
    <mergeCell ref="K7:L7"/>
    <mergeCell ref="M7:M8"/>
    <mergeCell ref="B20:B29"/>
    <mergeCell ref="F20:F29"/>
    <mergeCell ref="A30:A39"/>
    <mergeCell ref="A20:A29"/>
    <mergeCell ref="C20:C29"/>
    <mergeCell ref="B30:B39"/>
    <mergeCell ref="C30:C39"/>
    <mergeCell ref="D20:D29"/>
    <mergeCell ref="E20:E29"/>
    <mergeCell ref="D30:D39"/>
    <mergeCell ref="E30:E39"/>
    <mergeCell ref="F30:F3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A50:E5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5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5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59">
    <cfRule type="containsText" dxfId="100" priority="577" operator="containsText" text="Moderado">
      <formula>NOT(ISERROR(SEARCH("Moderado",E10)))</formula>
    </cfRule>
  </conditionalFormatting>
  <conditionalFormatting sqref="F10:F59">
    <cfRule type="containsText" dxfId="99" priority="1464" operator="containsText" text="Bajo">
      <formula>NOT(ISERROR(SEARCH("Bajo",F10)))</formula>
    </cfRule>
    <cfRule type="containsText" dxfId="98" priority="1465" operator="containsText" text="Moderado">
      <formula>NOT(ISERROR(SEARCH("Moderado",F10)))</formula>
    </cfRule>
    <cfRule type="containsText" dxfId="97" priority="1466" operator="containsText" text="Alto">
      <formula>NOT(ISERROR(SEARCH("Alto",F10)))</formula>
    </cfRule>
    <cfRule type="containsText" dxfId="96" priority="1467" operator="containsText" text="Extremo">
      <formula>NOT(ISERROR(SEARCH("Extremo",F10)))</formula>
    </cfRule>
    <cfRule type="colorScale" priority="1468">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zoomScale="60" zoomScaleNormal="60" workbookViewId="0">
      <selection activeCell="Q5" sqref="Q5"/>
    </sheetView>
  </sheetViews>
  <sheetFormatPr baseColWidth="10" defaultColWidth="11.42578125" defaultRowHeight="15"/>
  <cols>
    <col min="1" max="2" width="18.4257812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30"/>
      <c r="B1" s="631"/>
      <c r="C1" s="634"/>
      <c r="D1" s="634"/>
      <c r="E1" s="634"/>
      <c r="F1" s="634"/>
      <c r="G1" s="634"/>
      <c r="H1" s="634"/>
      <c r="I1" s="634"/>
      <c r="J1" s="635"/>
      <c r="K1" s="628"/>
      <c r="L1" s="628"/>
      <c r="M1" s="6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2"/>
      <c r="B2" s="633"/>
      <c r="C2" s="636"/>
      <c r="D2" s="636"/>
      <c r="E2" s="636"/>
      <c r="F2" s="636"/>
      <c r="G2" s="636"/>
      <c r="H2" s="636"/>
      <c r="I2" s="636"/>
      <c r="J2" s="637"/>
      <c r="K2" s="628"/>
      <c r="L2" s="628"/>
      <c r="M2" s="6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6"/>
      <c r="D3" s="636"/>
      <c r="E3" s="636"/>
      <c r="F3" s="636"/>
      <c r="G3" s="636"/>
      <c r="H3" s="636"/>
      <c r="I3" s="636"/>
      <c r="J3" s="637"/>
      <c r="K3" s="629"/>
      <c r="L3" s="629"/>
      <c r="M3" s="62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0" t="s">
        <v>264</v>
      </c>
      <c r="B4" s="621"/>
      <c r="C4" s="455" t="s">
        <v>4</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20" t="s">
        <v>266</v>
      </c>
      <c r="B5" s="621"/>
      <c r="C5" s="456" t="s">
        <v>32</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0" t="s">
        <v>267</v>
      </c>
      <c r="B6" s="621"/>
      <c r="C6" s="456" t="s">
        <v>268</v>
      </c>
      <c r="D6" s="456"/>
      <c r="E6" s="456"/>
      <c r="F6" s="456"/>
      <c r="G6" s="456"/>
      <c r="H6" s="456"/>
      <c r="I6" s="456"/>
      <c r="J6" s="456"/>
      <c r="K6" s="456"/>
      <c r="L6" s="456"/>
      <c r="M6" s="45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2" t="s">
        <v>465</v>
      </c>
      <c r="B7" s="623"/>
      <c r="C7" s="624"/>
      <c r="D7" s="625" t="s">
        <v>466</v>
      </c>
      <c r="E7" s="625"/>
      <c r="F7" s="625"/>
      <c r="G7" s="626" t="s">
        <v>467</v>
      </c>
      <c r="H7" s="638" t="s">
        <v>468</v>
      </c>
      <c r="I7" s="640" t="s">
        <v>469</v>
      </c>
      <c r="J7" s="641"/>
      <c r="K7" s="640" t="s">
        <v>470</v>
      </c>
      <c r="L7" s="641"/>
      <c r="M7" s="642" t="s">
        <v>471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6" t="s">
        <v>208</v>
      </c>
      <c r="D8" s="28" t="s">
        <v>218</v>
      </c>
      <c r="E8" s="28" t="s">
        <v>472</v>
      </c>
      <c r="F8" s="28" t="s">
        <v>473</v>
      </c>
      <c r="G8" s="627"/>
      <c r="H8" s="639"/>
      <c r="I8" s="29" t="s">
        <v>474</v>
      </c>
      <c r="J8" s="29" t="s">
        <v>475</v>
      </c>
      <c r="K8" s="29" t="s">
        <v>476</v>
      </c>
      <c r="L8" s="29" t="s">
        <v>477</v>
      </c>
      <c r="M8" s="64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4"/>
      <c r="B9" s="645"/>
      <c r="C9" s="645"/>
      <c r="D9" s="645"/>
      <c r="E9" s="645"/>
      <c r="F9" s="645"/>
      <c r="G9" s="64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6">
        <f>'7. Mapa Final'!A10</f>
        <v>1</v>
      </c>
      <c r="B10" s="606" t="str">
        <f>'7. Mapa Final'!B10</f>
        <v>Inexactitud en la recolección de la Información Estadística por parte de los funcionarios de los despachos judiciales</v>
      </c>
      <c r="C10" s="606" t="str">
        <f>'7. Mapa Final'!C10</f>
        <v xml:space="preserve"> Posibilidad de incumplimiento de metas establecidas debido a la  presentación de datos o estimaciones equivocadas o incompletas relacionadas con la gestión judicial.</v>
      </c>
      <c r="D10" s="612" t="str">
        <f>'7. Mapa Final'!J10</f>
        <v>Muy Baja - 1</v>
      </c>
      <c r="E10" s="616" t="str">
        <f>'7. Mapa Final'!K10</f>
        <v>Menor - 2</v>
      </c>
      <c r="F10" s="609" t="str">
        <f>'7. Mapa Final'!M10</f>
        <v>Bajo - 2</v>
      </c>
      <c r="G10" s="481" t="s">
        <v>426</v>
      </c>
      <c r="H10" s="651"/>
      <c r="I10" s="651"/>
      <c r="J10" s="651"/>
      <c r="K10" s="651"/>
      <c r="L10" s="651"/>
      <c r="M10" s="65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7"/>
      <c r="B11" s="607"/>
      <c r="C11" s="607"/>
      <c r="D11" s="613"/>
      <c r="E11" s="617"/>
      <c r="F11" s="610"/>
      <c r="G11" s="481"/>
      <c r="H11" s="652"/>
      <c r="I11" s="652"/>
      <c r="J11" s="652"/>
      <c r="K11" s="652"/>
      <c r="L11" s="652"/>
      <c r="M11" s="6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7"/>
      <c r="B12" s="607"/>
      <c r="C12" s="607"/>
      <c r="D12" s="613"/>
      <c r="E12" s="617"/>
      <c r="F12" s="610"/>
      <c r="G12" s="481"/>
      <c r="H12" s="652"/>
      <c r="I12" s="652"/>
      <c r="J12" s="652"/>
      <c r="K12" s="652"/>
      <c r="L12" s="652"/>
      <c r="M12" s="6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7"/>
      <c r="B13" s="607"/>
      <c r="C13" s="607"/>
      <c r="D13" s="613"/>
      <c r="E13" s="617"/>
      <c r="F13" s="610"/>
      <c r="G13" s="481"/>
      <c r="H13" s="652"/>
      <c r="I13" s="652"/>
      <c r="J13" s="652"/>
      <c r="K13" s="652"/>
      <c r="L13" s="652"/>
      <c r="M13" s="6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7"/>
      <c r="B14" s="607"/>
      <c r="C14" s="607"/>
      <c r="D14" s="613"/>
      <c r="E14" s="617"/>
      <c r="F14" s="610"/>
      <c r="G14" s="481"/>
      <c r="H14" s="652"/>
      <c r="I14" s="652"/>
      <c r="J14" s="652"/>
      <c r="K14" s="652"/>
      <c r="L14" s="652"/>
      <c r="M14" s="6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7"/>
      <c r="B15" s="607"/>
      <c r="C15" s="607"/>
      <c r="D15" s="613"/>
      <c r="E15" s="617"/>
      <c r="F15" s="610"/>
      <c r="G15" s="481"/>
      <c r="H15" s="652"/>
      <c r="I15" s="652"/>
      <c r="J15" s="652"/>
      <c r="K15" s="652"/>
      <c r="L15" s="652"/>
      <c r="M15" s="6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7"/>
      <c r="B16" s="607"/>
      <c r="C16" s="607"/>
      <c r="D16" s="613"/>
      <c r="E16" s="617"/>
      <c r="F16" s="610"/>
      <c r="G16" s="481"/>
      <c r="H16" s="652"/>
      <c r="I16" s="652"/>
      <c r="J16" s="652"/>
      <c r="K16" s="652"/>
      <c r="L16" s="652"/>
      <c r="M16" s="6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7"/>
      <c r="B17" s="607"/>
      <c r="C17" s="607"/>
      <c r="D17" s="614"/>
      <c r="E17" s="618"/>
      <c r="F17" s="610"/>
      <c r="G17" s="481"/>
      <c r="H17" s="652"/>
      <c r="I17" s="652"/>
      <c r="J17" s="652"/>
      <c r="K17" s="652"/>
      <c r="L17" s="652"/>
      <c r="M17" s="6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7"/>
      <c r="B18" s="607"/>
      <c r="C18" s="607"/>
      <c r="D18" s="614"/>
      <c r="E18" s="618"/>
      <c r="F18" s="610"/>
      <c r="G18" s="481"/>
      <c r="H18" s="652"/>
      <c r="I18" s="652"/>
      <c r="J18" s="652"/>
      <c r="K18" s="652"/>
      <c r="L18" s="652"/>
      <c r="M18" s="6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8"/>
      <c r="B19" s="608"/>
      <c r="C19" s="608"/>
      <c r="D19" s="615"/>
      <c r="E19" s="619"/>
      <c r="F19" s="611"/>
      <c r="G19" s="542"/>
      <c r="H19" s="653"/>
      <c r="I19" s="653"/>
      <c r="J19" s="653"/>
      <c r="K19" s="653"/>
      <c r="L19" s="653"/>
      <c r="M19" s="6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06">
        <f>'7. Mapa Final'!A20</f>
        <v>2</v>
      </c>
      <c r="B20" s="606" t="str">
        <f>'7. Mapa Final'!B20</f>
        <v>Incumplimiento</v>
      </c>
      <c r="C20" s="606" t="str">
        <f>'7. Mapa Final'!C20</f>
        <v>Incumplimiento de las fechas estipuladas para rendir los datos estadísticos de cada despacho judicial a través del aplicativo Sierj - BI</v>
      </c>
      <c r="D20" s="612" t="str">
        <f>'7. Mapa Final'!J20</f>
        <v>Muy Baja - 1</v>
      </c>
      <c r="E20" s="616" t="str">
        <f>'7. Mapa Final'!K20</f>
        <v>Leve - 1</v>
      </c>
      <c r="F20" s="609" t="str">
        <f>'7. Mapa Final'!M20</f>
        <v>Bajo - 1</v>
      </c>
      <c r="G20" s="481" t="s">
        <v>426</v>
      </c>
      <c r="H20" s="651"/>
      <c r="I20" s="651"/>
      <c r="J20" s="651"/>
      <c r="K20" s="651"/>
      <c r="L20" s="651"/>
      <c r="M20" s="65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7"/>
      <c r="B21" s="607"/>
      <c r="C21" s="607"/>
      <c r="D21" s="613"/>
      <c r="E21" s="617"/>
      <c r="F21" s="610"/>
      <c r="G21" s="481"/>
      <c r="H21" s="652"/>
      <c r="I21" s="652"/>
      <c r="J21" s="652"/>
      <c r="K21" s="652"/>
      <c r="L21" s="652"/>
      <c r="M21" s="6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7"/>
      <c r="B22" s="607"/>
      <c r="C22" s="607"/>
      <c r="D22" s="613"/>
      <c r="E22" s="617"/>
      <c r="F22" s="610"/>
      <c r="G22" s="481"/>
      <c r="H22" s="652"/>
      <c r="I22" s="652"/>
      <c r="J22" s="652"/>
      <c r="K22" s="652"/>
      <c r="L22" s="652"/>
      <c r="M22" s="6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7"/>
      <c r="B23" s="607"/>
      <c r="C23" s="607"/>
      <c r="D23" s="613"/>
      <c r="E23" s="617"/>
      <c r="F23" s="610"/>
      <c r="G23" s="481"/>
      <c r="H23" s="652"/>
      <c r="I23" s="652"/>
      <c r="J23" s="652"/>
      <c r="K23" s="652"/>
      <c r="L23" s="652"/>
      <c r="M23" s="6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7"/>
      <c r="B24" s="607"/>
      <c r="C24" s="607"/>
      <c r="D24" s="613"/>
      <c r="E24" s="617"/>
      <c r="F24" s="610"/>
      <c r="G24" s="481"/>
      <c r="H24" s="652"/>
      <c r="I24" s="652"/>
      <c r="J24" s="652"/>
      <c r="K24" s="652"/>
      <c r="L24" s="652"/>
      <c r="M24" s="6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7"/>
      <c r="B25" s="607"/>
      <c r="C25" s="607"/>
      <c r="D25" s="613"/>
      <c r="E25" s="617"/>
      <c r="F25" s="610"/>
      <c r="G25" s="481"/>
      <c r="H25" s="652"/>
      <c r="I25" s="652"/>
      <c r="J25" s="652"/>
      <c r="K25" s="652"/>
      <c r="L25" s="652"/>
      <c r="M25" s="652"/>
      <c r="N25" s="34"/>
      <c r="O25" s="34"/>
    </row>
    <row r="26" spans="1:169">
      <c r="A26" s="607"/>
      <c r="B26" s="607"/>
      <c r="C26" s="607"/>
      <c r="D26" s="613"/>
      <c r="E26" s="617"/>
      <c r="F26" s="610"/>
      <c r="G26" s="481"/>
      <c r="H26" s="652"/>
      <c r="I26" s="652"/>
      <c r="J26" s="652"/>
      <c r="K26" s="652"/>
      <c r="L26" s="652"/>
      <c r="M26" s="652"/>
      <c r="N26" s="34"/>
      <c r="O26" s="34"/>
    </row>
    <row r="27" spans="1:169">
      <c r="A27" s="607"/>
      <c r="B27" s="607"/>
      <c r="C27" s="607"/>
      <c r="D27" s="614"/>
      <c r="E27" s="618"/>
      <c r="F27" s="610"/>
      <c r="G27" s="481"/>
      <c r="H27" s="652"/>
      <c r="I27" s="652"/>
      <c r="J27" s="652"/>
      <c r="K27" s="652"/>
      <c r="L27" s="652"/>
      <c r="M27" s="652"/>
      <c r="N27" s="34"/>
      <c r="O27" s="34"/>
    </row>
    <row r="28" spans="1:169">
      <c r="A28" s="607"/>
      <c r="B28" s="607"/>
      <c r="C28" s="607"/>
      <c r="D28" s="614"/>
      <c r="E28" s="618"/>
      <c r="F28" s="610"/>
      <c r="G28" s="481"/>
      <c r="H28" s="652"/>
      <c r="I28" s="652"/>
      <c r="J28" s="652"/>
      <c r="K28" s="652"/>
      <c r="L28" s="652"/>
      <c r="M28" s="652"/>
      <c r="N28" s="34"/>
      <c r="O28" s="34"/>
    </row>
    <row r="29" spans="1:169" ht="15.75" thickBot="1">
      <c r="A29" s="608"/>
      <c r="B29" s="608"/>
      <c r="C29" s="608"/>
      <c r="D29" s="615"/>
      <c r="E29" s="619"/>
      <c r="F29" s="611"/>
      <c r="G29" s="542"/>
      <c r="H29" s="653"/>
      <c r="I29" s="653"/>
      <c r="J29" s="653"/>
      <c r="K29" s="653"/>
      <c r="L29" s="653"/>
      <c r="M29" s="653"/>
      <c r="N29" s="34"/>
      <c r="O29" s="34"/>
    </row>
    <row r="30" spans="1:169" ht="15" customHeight="1">
      <c r="A30" s="606">
        <f>'7. Mapa Final'!A30</f>
        <v>3</v>
      </c>
      <c r="B30" s="606" t="str">
        <f>'7. Mapa Final'!B30</f>
        <v>Pérdida o extravío de la información
de la herramienta SIERJU cuando el despacho ya la ingresó</v>
      </c>
      <c r="C30" s="606" t="str">
        <f>'7. Mapa Final'!C30</f>
        <v>Pérdida total o parcial de la información por fallas técnicas o tecnológicas en las herramientas disponibles</v>
      </c>
      <c r="D30" s="612" t="str">
        <f>'7. Mapa Final'!J30</f>
        <v>Muy Baja - 1</v>
      </c>
      <c r="E30" s="616" t="str">
        <f>'7. Mapa Final'!K30</f>
        <v>Moderado - 3</v>
      </c>
      <c r="F30" s="609" t="str">
        <f>'7. Mapa Final'!M30</f>
        <v>Moderado - 3</v>
      </c>
      <c r="G30" s="481" t="s">
        <v>426</v>
      </c>
      <c r="H30" s="651"/>
      <c r="I30" s="651"/>
      <c r="J30" s="651"/>
      <c r="K30" s="651"/>
      <c r="L30" s="651"/>
      <c r="M30" s="651"/>
    </row>
    <row r="31" spans="1:169">
      <c r="A31" s="607"/>
      <c r="B31" s="607"/>
      <c r="C31" s="607"/>
      <c r="D31" s="613"/>
      <c r="E31" s="617"/>
      <c r="F31" s="610"/>
      <c r="G31" s="481"/>
      <c r="H31" s="652"/>
      <c r="I31" s="652"/>
      <c r="J31" s="652"/>
      <c r="K31" s="652"/>
      <c r="L31" s="652"/>
      <c r="M31" s="652"/>
    </row>
    <row r="32" spans="1:169">
      <c r="A32" s="607"/>
      <c r="B32" s="607"/>
      <c r="C32" s="607"/>
      <c r="D32" s="613"/>
      <c r="E32" s="617"/>
      <c r="F32" s="610"/>
      <c r="G32" s="481"/>
      <c r="H32" s="652"/>
      <c r="I32" s="652"/>
      <c r="J32" s="652"/>
      <c r="K32" s="652"/>
      <c r="L32" s="652"/>
      <c r="M32" s="652"/>
    </row>
    <row r="33" spans="1:13">
      <c r="A33" s="607"/>
      <c r="B33" s="607"/>
      <c r="C33" s="607"/>
      <c r="D33" s="613"/>
      <c r="E33" s="617"/>
      <c r="F33" s="610"/>
      <c r="G33" s="481"/>
      <c r="H33" s="652"/>
      <c r="I33" s="652"/>
      <c r="J33" s="652"/>
      <c r="K33" s="652"/>
      <c r="L33" s="652"/>
      <c r="M33" s="652"/>
    </row>
    <row r="34" spans="1:13">
      <c r="A34" s="607"/>
      <c r="B34" s="607"/>
      <c r="C34" s="607"/>
      <c r="D34" s="613"/>
      <c r="E34" s="617"/>
      <c r="F34" s="610"/>
      <c r="G34" s="481"/>
      <c r="H34" s="652"/>
      <c r="I34" s="652"/>
      <c r="J34" s="652"/>
      <c r="K34" s="652"/>
      <c r="L34" s="652"/>
      <c r="M34" s="652"/>
    </row>
    <row r="35" spans="1:13">
      <c r="A35" s="607"/>
      <c r="B35" s="607"/>
      <c r="C35" s="607"/>
      <c r="D35" s="613"/>
      <c r="E35" s="617"/>
      <c r="F35" s="610"/>
      <c r="G35" s="481"/>
      <c r="H35" s="652"/>
      <c r="I35" s="652"/>
      <c r="J35" s="652"/>
      <c r="K35" s="652"/>
      <c r="L35" s="652"/>
      <c r="M35" s="652"/>
    </row>
    <row r="36" spans="1:13">
      <c r="A36" s="607"/>
      <c r="B36" s="607"/>
      <c r="C36" s="607"/>
      <c r="D36" s="613"/>
      <c r="E36" s="617"/>
      <c r="F36" s="610"/>
      <c r="G36" s="481"/>
      <c r="H36" s="652"/>
      <c r="I36" s="652"/>
      <c r="J36" s="652"/>
      <c r="K36" s="652"/>
      <c r="L36" s="652"/>
      <c r="M36" s="652"/>
    </row>
    <row r="37" spans="1:13">
      <c r="A37" s="607"/>
      <c r="B37" s="607"/>
      <c r="C37" s="607"/>
      <c r="D37" s="614"/>
      <c r="E37" s="618"/>
      <c r="F37" s="610"/>
      <c r="G37" s="481"/>
      <c r="H37" s="652"/>
      <c r="I37" s="652"/>
      <c r="J37" s="652"/>
      <c r="K37" s="652"/>
      <c r="L37" s="652"/>
      <c r="M37" s="652"/>
    </row>
    <row r="38" spans="1:13">
      <c r="A38" s="607"/>
      <c r="B38" s="607"/>
      <c r="C38" s="607"/>
      <c r="D38" s="614"/>
      <c r="E38" s="618"/>
      <c r="F38" s="610"/>
      <c r="G38" s="481"/>
      <c r="H38" s="652"/>
      <c r="I38" s="652"/>
      <c r="J38" s="652"/>
      <c r="K38" s="652"/>
      <c r="L38" s="652"/>
      <c r="M38" s="652"/>
    </row>
    <row r="39" spans="1:13" ht="15.75" thickBot="1">
      <c r="A39" s="608"/>
      <c r="B39" s="608"/>
      <c r="C39" s="608"/>
      <c r="D39" s="615"/>
      <c r="E39" s="619"/>
      <c r="F39" s="611"/>
      <c r="G39" s="542"/>
      <c r="H39" s="653"/>
      <c r="I39" s="653"/>
      <c r="J39" s="653"/>
      <c r="K39" s="653"/>
      <c r="L39" s="653"/>
      <c r="M39" s="653"/>
    </row>
    <row r="40" spans="1:13" ht="15" customHeight="1">
      <c r="A40" s="606">
        <f>'7. Mapa Final'!A40</f>
        <v>4</v>
      </c>
      <c r="B40" s="606" t="str">
        <f>'7. Mapa Final'!B40</f>
        <v xml:space="preserve">Recibir dádivas o beneficios a nombre propio o de terceros para, no entregar o entregar información privilegiada o confidencial </v>
      </c>
      <c r="C40" s="606" t="str">
        <f>'7. Mapa Final'!C40</f>
        <v xml:space="preserve">Posibilidad de actos indebidos de  los servidores judiciales debido a  la carencia en transparencia, etica y valores </v>
      </c>
      <c r="D40" s="612" t="str">
        <f>'7. Mapa Final'!J40</f>
        <v>Muy Baja - 1</v>
      </c>
      <c r="E40" s="616" t="str">
        <f>'7. Mapa Final'!K40</f>
        <v>Mayor - 4</v>
      </c>
      <c r="F40" s="609" t="str">
        <f>'7. Mapa Final'!M40</f>
        <v>Alto  - 4</v>
      </c>
      <c r="G40" s="481" t="s">
        <v>426</v>
      </c>
      <c r="H40" s="651"/>
      <c r="I40" s="651"/>
      <c r="J40" s="651"/>
      <c r="K40" s="651"/>
      <c r="L40" s="651"/>
      <c r="M40" s="651"/>
    </row>
    <row r="41" spans="1:13">
      <c r="A41" s="607"/>
      <c r="B41" s="607"/>
      <c r="C41" s="607"/>
      <c r="D41" s="613"/>
      <c r="E41" s="617"/>
      <c r="F41" s="610"/>
      <c r="G41" s="481"/>
      <c r="H41" s="652"/>
      <c r="I41" s="652"/>
      <c r="J41" s="652"/>
      <c r="K41" s="652"/>
      <c r="L41" s="652"/>
      <c r="M41" s="652"/>
    </row>
    <row r="42" spans="1:13">
      <c r="A42" s="607"/>
      <c r="B42" s="607"/>
      <c r="C42" s="607"/>
      <c r="D42" s="613"/>
      <c r="E42" s="617"/>
      <c r="F42" s="610"/>
      <c r="G42" s="481"/>
      <c r="H42" s="652"/>
      <c r="I42" s="652"/>
      <c r="J42" s="652"/>
      <c r="K42" s="652"/>
      <c r="L42" s="652"/>
      <c r="M42" s="652"/>
    </row>
    <row r="43" spans="1:13">
      <c r="A43" s="607"/>
      <c r="B43" s="607"/>
      <c r="C43" s="607"/>
      <c r="D43" s="613"/>
      <c r="E43" s="617"/>
      <c r="F43" s="610"/>
      <c r="G43" s="481"/>
      <c r="H43" s="652"/>
      <c r="I43" s="652"/>
      <c r="J43" s="652"/>
      <c r="K43" s="652"/>
      <c r="L43" s="652"/>
      <c r="M43" s="652"/>
    </row>
    <row r="44" spans="1:13">
      <c r="A44" s="607"/>
      <c r="B44" s="607"/>
      <c r="C44" s="607"/>
      <c r="D44" s="613"/>
      <c r="E44" s="617"/>
      <c r="F44" s="610"/>
      <c r="G44" s="481"/>
      <c r="H44" s="652"/>
      <c r="I44" s="652"/>
      <c r="J44" s="652"/>
      <c r="K44" s="652"/>
      <c r="L44" s="652"/>
      <c r="M44" s="652"/>
    </row>
    <row r="45" spans="1:13">
      <c r="A45" s="607"/>
      <c r="B45" s="607"/>
      <c r="C45" s="607"/>
      <c r="D45" s="613"/>
      <c r="E45" s="617"/>
      <c r="F45" s="610"/>
      <c r="G45" s="481"/>
      <c r="H45" s="652"/>
      <c r="I45" s="652"/>
      <c r="J45" s="652"/>
      <c r="K45" s="652"/>
      <c r="L45" s="652"/>
      <c r="M45" s="652"/>
    </row>
    <row r="46" spans="1:13">
      <c r="A46" s="607"/>
      <c r="B46" s="607"/>
      <c r="C46" s="607"/>
      <c r="D46" s="613"/>
      <c r="E46" s="617"/>
      <c r="F46" s="610"/>
      <c r="G46" s="481"/>
      <c r="H46" s="652"/>
      <c r="I46" s="652"/>
      <c r="J46" s="652"/>
      <c r="K46" s="652"/>
      <c r="L46" s="652"/>
      <c r="M46" s="652"/>
    </row>
    <row r="47" spans="1:13">
      <c r="A47" s="607"/>
      <c r="B47" s="607"/>
      <c r="C47" s="607"/>
      <c r="D47" s="614"/>
      <c r="E47" s="618"/>
      <c r="F47" s="610"/>
      <c r="G47" s="481"/>
      <c r="H47" s="652"/>
      <c r="I47" s="652"/>
      <c r="J47" s="652"/>
      <c r="K47" s="652"/>
      <c r="L47" s="652"/>
      <c r="M47" s="652"/>
    </row>
    <row r="48" spans="1:13">
      <c r="A48" s="607"/>
      <c r="B48" s="607"/>
      <c r="C48" s="607"/>
      <c r="D48" s="614"/>
      <c r="E48" s="618"/>
      <c r="F48" s="610"/>
      <c r="G48" s="481"/>
      <c r="H48" s="652"/>
      <c r="I48" s="652"/>
      <c r="J48" s="652"/>
      <c r="K48" s="652"/>
      <c r="L48" s="652"/>
      <c r="M48" s="652"/>
    </row>
    <row r="49" spans="1:13" ht="15.75" thickBot="1">
      <c r="A49" s="608"/>
      <c r="B49" s="608"/>
      <c r="C49" s="608"/>
      <c r="D49" s="615"/>
      <c r="E49" s="619"/>
      <c r="F49" s="611"/>
      <c r="G49" s="542"/>
      <c r="H49" s="653"/>
      <c r="I49" s="653"/>
      <c r="J49" s="653"/>
      <c r="K49" s="653"/>
      <c r="L49" s="653"/>
      <c r="M49" s="653"/>
    </row>
    <row r="50" spans="1:13" ht="15" customHeight="1">
      <c r="A50" s="606">
        <f>'7. Mapa Final'!A50</f>
        <v>5</v>
      </c>
      <c r="B50" s="606" t="str">
        <f>'7. Mapa Final'!B50</f>
        <v>Ofrecer, prometer, entregar, aceptar o solicitar una ventaja indebida para modificar los resultados estadísticos, con el objeto de favorecer intereses propios o de terceros.</v>
      </c>
      <c r="C50" s="606" t="str">
        <f>'7. Mapa Final'!C50</f>
        <v>Incumplimiento de las metas establecidas</v>
      </c>
      <c r="D50" s="612" t="str">
        <f>'7. Mapa Final'!J50</f>
        <v>Muy Baja - 1</v>
      </c>
      <c r="E50" s="616" t="str">
        <f>'7. Mapa Final'!K50</f>
        <v>Catastrófico - 5</v>
      </c>
      <c r="F50" s="609" t="str">
        <f>'7. Mapa Final'!M50</f>
        <v>Extremo - 5</v>
      </c>
      <c r="G50" s="481" t="s">
        <v>426</v>
      </c>
      <c r="H50" s="651"/>
      <c r="I50" s="651"/>
      <c r="J50" s="651"/>
      <c r="K50" s="651"/>
      <c r="L50" s="651"/>
      <c r="M50" s="651"/>
    </row>
    <row r="51" spans="1:13">
      <c r="A51" s="607"/>
      <c r="B51" s="607"/>
      <c r="C51" s="607"/>
      <c r="D51" s="613"/>
      <c r="E51" s="617"/>
      <c r="F51" s="610"/>
      <c r="G51" s="481"/>
      <c r="H51" s="652"/>
      <c r="I51" s="652"/>
      <c r="J51" s="652"/>
      <c r="K51" s="652"/>
      <c r="L51" s="652"/>
      <c r="M51" s="652"/>
    </row>
    <row r="52" spans="1:13">
      <c r="A52" s="607"/>
      <c r="B52" s="607"/>
      <c r="C52" s="607"/>
      <c r="D52" s="613"/>
      <c r="E52" s="617"/>
      <c r="F52" s="610"/>
      <c r="G52" s="481"/>
      <c r="H52" s="652"/>
      <c r="I52" s="652"/>
      <c r="J52" s="652"/>
      <c r="K52" s="652"/>
      <c r="L52" s="652"/>
      <c r="M52" s="652"/>
    </row>
    <row r="53" spans="1:13">
      <c r="A53" s="607"/>
      <c r="B53" s="607"/>
      <c r="C53" s="607"/>
      <c r="D53" s="613"/>
      <c r="E53" s="617"/>
      <c r="F53" s="610"/>
      <c r="G53" s="481"/>
      <c r="H53" s="652"/>
      <c r="I53" s="652"/>
      <c r="J53" s="652"/>
      <c r="K53" s="652"/>
      <c r="L53" s="652"/>
      <c r="M53" s="652"/>
    </row>
    <row r="54" spans="1:13">
      <c r="A54" s="607"/>
      <c r="B54" s="607"/>
      <c r="C54" s="607"/>
      <c r="D54" s="613"/>
      <c r="E54" s="617"/>
      <c r="F54" s="610"/>
      <c r="G54" s="481"/>
      <c r="H54" s="652"/>
      <c r="I54" s="652"/>
      <c r="J54" s="652"/>
      <c r="K54" s="652"/>
      <c r="L54" s="652"/>
      <c r="M54" s="652"/>
    </row>
    <row r="55" spans="1:13">
      <c r="A55" s="607"/>
      <c r="B55" s="607"/>
      <c r="C55" s="607"/>
      <c r="D55" s="613"/>
      <c r="E55" s="617"/>
      <c r="F55" s="610"/>
      <c r="G55" s="481"/>
      <c r="H55" s="652"/>
      <c r="I55" s="652"/>
      <c r="J55" s="652"/>
      <c r="K55" s="652"/>
      <c r="L55" s="652"/>
      <c r="M55" s="652"/>
    </row>
    <row r="56" spans="1:13">
      <c r="A56" s="607"/>
      <c r="B56" s="607"/>
      <c r="C56" s="607"/>
      <c r="D56" s="613"/>
      <c r="E56" s="617"/>
      <c r="F56" s="610"/>
      <c r="G56" s="481"/>
      <c r="H56" s="652"/>
      <c r="I56" s="652"/>
      <c r="J56" s="652"/>
      <c r="K56" s="652"/>
      <c r="L56" s="652"/>
      <c r="M56" s="652"/>
    </row>
    <row r="57" spans="1:13">
      <c r="A57" s="607"/>
      <c r="B57" s="607"/>
      <c r="C57" s="607"/>
      <c r="D57" s="614"/>
      <c r="E57" s="618"/>
      <c r="F57" s="610"/>
      <c r="G57" s="481"/>
      <c r="H57" s="652"/>
      <c r="I57" s="652"/>
      <c r="J57" s="652"/>
      <c r="K57" s="652"/>
      <c r="L57" s="652"/>
      <c r="M57" s="652"/>
    </row>
    <row r="58" spans="1:13">
      <c r="A58" s="607"/>
      <c r="B58" s="607"/>
      <c r="C58" s="607"/>
      <c r="D58" s="614"/>
      <c r="E58" s="618"/>
      <c r="F58" s="610"/>
      <c r="G58" s="481"/>
      <c r="H58" s="652"/>
      <c r="I58" s="652"/>
      <c r="J58" s="652"/>
      <c r="K58" s="652"/>
      <c r="L58" s="652"/>
      <c r="M58" s="652"/>
    </row>
    <row r="59" spans="1:13" ht="15.75" thickBot="1">
      <c r="A59" s="608"/>
      <c r="B59" s="608"/>
      <c r="C59" s="608"/>
      <c r="D59" s="615"/>
      <c r="E59" s="619"/>
      <c r="F59" s="611"/>
      <c r="G59" s="542"/>
      <c r="H59" s="653"/>
      <c r="I59" s="653"/>
      <c r="J59" s="653"/>
      <c r="K59" s="653"/>
      <c r="L59" s="653"/>
      <c r="M59" s="653"/>
    </row>
    <row r="60" spans="1:13" ht="15" customHeight="1">
      <c r="A60" s="606" t="e">
        <f>'7. Mapa Final'!#REF!</f>
        <v>#REF!</v>
      </c>
      <c r="B60" s="606" t="e">
        <f>'7. Mapa Final'!#REF!</f>
        <v>#REF!</v>
      </c>
      <c r="C60" s="606" t="e">
        <f>'7. Mapa Final'!#REF!</f>
        <v>#REF!</v>
      </c>
      <c r="D60" s="612" t="e">
        <f>'7. Mapa Final'!#REF!</f>
        <v>#REF!</v>
      </c>
      <c r="E60" s="616" t="e">
        <f>'7. Mapa Final'!#REF!</f>
        <v>#REF!</v>
      </c>
      <c r="F60" s="609" t="e">
        <f>'7. Mapa Final'!#REF!</f>
        <v>#REF!</v>
      </c>
      <c r="G60" s="481" t="s">
        <v>426</v>
      </c>
      <c r="H60" s="651"/>
      <c r="I60" s="651"/>
      <c r="J60" s="651"/>
      <c r="K60" s="651"/>
      <c r="L60" s="651"/>
      <c r="M60" s="651"/>
    </row>
    <row r="61" spans="1:13">
      <c r="A61" s="607"/>
      <c r="B61" s="607"/>
      <c r="C61" s="607"/>
      <c r="D61" s="613"/>
      <c r="E61" s="617"/>
      <c r="F61" s="610"/>
      <c r="G61" s="481"/>
      <c r="H61" s="652"/>
      <c r="I61" s="652"/>
      <c r="J61" s="652"/>
      <c r="K61" s="652"/>
      <c r="L61" s="652"/>
      <c r="M61" s="652"/>
    </row>
    <row r="62" spans="1:13">
      <c r="A62" s="607"/>
      <c r="B62" s="607"/>
      <c r="C62" s="607"/>
      <c r="D62" s="613"/>
      <c r="E62" s="617"/>
      <c r="F62" s="610"/>
      <c r="G62" s="481"/>
      <c r="H62" s="652"/>
      <c r="I62" s="652"/>
      <c r="J62" s="652"/>
      <c r="K62" s="652"/>
      <c r="L62" s="652"/>
      <c r="M62" s="652"/>
    </row>
    <row r="63" spans="1:13">
      <c r="A63" s="607"/>
      <c r="B63" s="607"/>
      <c r="C63" s="607"/>
      <c r="D63" s="613"/>
      <c r="E63" s="617"/>
      <c r="F63" s="610"/>
      <c r="G63" s="481"/>
      <c r="H63" s="652"/>
      <c r="I63" s="652"/>
      <c r="J63" s="652"/>
      <c r="K63" s="652"/>
      <c r="L63" s="652"/>
      <c r="M63" s="652"/>
    </row>
    <row r="64" spans="1:13">
      <c r="A64" s="607"/>
      <c r="B64" s="607"/>
      <c r="C64" s="607"/>
      <c r="D64" s="613"/>
      <c r="E64" s="617"/>
      <c r="F64" s="610"/>
      <c r="G64" s="481"/>
      <c r="H64" s="652"/>
      <c r="I64" s="652"/>
      <c r="J64" s="652"/>
      <c r="K64" s="652"/>
      <c r="L64" s="652"/>
      <c r="M64" s="652"/>
    </row>
    <row r="65" spans="1:13">
      <c r="A65" s="607"/>
      <c r="B65" s="607"/>
      <c r="C65" s="607"/>
      <c r="D65" s="613"/>
      <c r="E65" s="617"/>
      <c r="F65" s="610"/>
      <c r="G65" s="481"/>
      <c r="H65" s="652"/>
      <c r="I65" s="652"/>
      <c r="J65" s="652"/>
      <c r="K65" s="652"/>
      <c r="L65" s="652"/>
      <c r="M65" s="652"/>
    </row>
    <row r="66" spans="1:13">
      <c r="A66" s="607"/>
      <c r="B66" s="607"/>
      <c r="C66" s="607"/>
      <c r="D66" s="613"/>
      <c r="E66" s="617"/>
      <c r="F66" s="610"/>
      <c r="G66" s="481"/>
      <c r="H66" s="652"/>
      <c r="I66" s="652"/>
      <c r="J66" s="652"/>
      <c r="K66" s="652"/>
      <c r="L66" s="652"/>
      <c r="M66" s="652"/>
    </row>
    <row r="67" spans="1:13">
      <c r="A67" s="607"/>
      <c r="B67" s="607"/>
      <c r="C67" s="607"/>
      <c r="D67" s="614"/>
      <c r="E67" s="618"/>
      <c r="F67" s="610"/>
      <c r="G67" s="481"/>
      <c r="H67" s="652"/>
      <c r="I67" s="652"/>
      <c r="J67" s="652"/>
      <c r="K67" s="652"/>
      <c r="L67" s="652"/>
      <c r="M67" s="652"/>
    </row>
    <row r="68" spans="1:13">
      <c r="A68" s="607"/>
      <c r="B68" s="607"/>
      <c r="C68" s="607"/>
      <c r="D68" s="614"/>
      <c r="E68" s="618"/>
      <c r="F68" s="610"/>
      <c r="G68" s="481"/>
      <c r="H68" s="652"/>
      <c r="I68" s="652"/>
      <c r="J68" s="652"/>
      <c r="K68" s="652"/>
      <c r="L68" s="652"/>
      <c r="M68" s="652"/>
    </row>
    <row r="69" spans="1:13" ht="15.75" thickBot="1">
      <c r="A69" s="608"/>
      <c r="B69" s="608"/>
      <c r="C69" s="608"/>
      <c r="D69" s="615"/>
      <c r="E69" s="619"/>
      <c r="F69" s="611"/>
      <c r="G69" s="542"/>
      <c r="H69" s="653"/>
      <c r="I69" s="653"/>
      <c r="J69" s="653"/>
      <c r="K69" s="653"/>
      <c r="L69" s="653"/>
      <c r="M69" s="653"/>
    </row>
    <row r="70" spans="1:13">
      <c r="A70" s="606" t="e">
        <f>'7. Mapa Final'!#REF!</f>
        <v>#REF!</v>
      </c>
      <c r="B70" s="606" t="e">
        <f>'7. Mapa Final'!#REF!</f>
        <v>#REF!</v>
      </c>
      <c r="C70" s="606" t="e">
        <f>'7. Mapa Final'!#REF!</f>
        <v>#REF!</v>
      </c>
      <c r="D70" s="612" t="e">
        <f>'7. Mapa Final'!#REF!</f>
        <v>#REF!</v>
      </c>
      <c r="E70" s="616" t="e">
        <f>'7. Mapa Final'!#REF!</f>
        <v>#REF!</v>
      </c>
      <c r="F70" s="609" t="e">
        <f>'7. Mapa Final'!#REF!</f>
        <v>#REF!</v>
      </c>
      <c r="G70" s="481" t="s">
        <v>426</v>
      </c>
      <c r="H70" s="651"/>
      <c r="I70" s="651"/>
      <c r="J70" s="651"/>
      <c r="K70" s="651"/>
      <c r="L70" s="651"/>
      <c r="M70" s="651"/>
    </row>
    <row r="71" spans="1:13">
      <c r="A71" s="607"/>
      <c r="B71" s="607"/>
      <c r="C71" s="607"/>
      <c r="D71" s="613"/>
      <c r="E71" s="617"/>
      <c r="F71" s="610"/>
      <c r="G71" s="481"/>
      <c r="H71" s="652"/>
      <c r="I71" s="652"/>
      <c r="J71" s="652"/>
      <c r="K71" s="652"/>
      <c r="L71" s="652"/>
      <c r="M71" s="652"/>
    </row>
    <row r="72" spans="1:13">
      <c r="A72" s="607"/>
      <c r="B72" s="607"/>
      <c r="C72" s="607"/>
      <c r="D72" s="613"/>
      <c r="E72" s="617"/>
      <c r="F72" s="610"/>
      <c r="G72" s="481"/>
      <c r="H72" s="652"/>
      <c r="I72" s="652"/>
      <c r="J72" s="652"/>
      <c r="K72" s="652"/>
      <c r="L72" s="652"/>
      <c r="M72" s="652"/>
    </row>
    <row r="73" spans="1:13">
      <c r="A73" s="607"/>
      <c r="B73" s="607"/>
      <c r="C73" s="607"/>
      <c r="D73" s="613"/>
      <c r="E73" s="617"/>
      <c r="F73" s="610"/>
      <c r="G73" s="481"/>
      <c r="H73" s="652"/>
      <c r="I73" s="652"/>
      <c r="J73" s="652"/>
      <c r="K73" s="652"/>
      <c r="L73" s="652"/>
      <c r="M73" s="652"/>
    </row>
    <row r="74" spans="1:13">
      <c r="A74" s="607"/>
      <c r="B74" s="607"/>
      <c r="C74" s="607"/>
      <c r="D74" s="613"/>
      <c r="E74" s="617"/>
      <c r="F74" s="610"/>
      <c r="G74" s="481"/>
      <c r="H74" s="652"/>
      <c r="I74" s="652"/>
      <c r="J74" s="652"/>
      <c r="K74" s="652"/>
      <c r="L74" s="652"/>
      <c r="M74" s="652"/>
    </row>
    <row r="75" spans="1:13">
      <c r="A75" s="607"/>
      <c r="B75" s="607"/>
      <c r="C75" s="607"/>
      <c r="D75" s="613"/>
      <c r="E75" s="617"/>
      <c r="F75" s="610"/>
      <c r="G75" s="481"/>
      <c r="H75" s="652"/>
      <c r="I75" s="652"/>
      <c r="J75" s="652"/>
      <c r="K75" s="652"/>
      <c r="L75" s="652"/>
      <c r="M75" s="652"/>
    </row>
    <row r="76" spans="1:13">
      <c r="A76" s="607"/>
      <c r="B76" s="607"/>
      <c r="C76" s="607"/>
      <c r="D76" s="613"/>
      <c r="E76" s="617"/>
      <c r="F76" s="610"/>
      <c r="G76" s="481"/>
      <c r="H76" s="652"/>
      <c r="I76" s="652"/>
      <c r="J76" s="652"/>
      <c r="K76" s="652"/>
      <c r="L76" s="652"/>
      <c r="M76" s="652"/>
    </row>
    <row r="77" spans="1:13">
      <c r="A77" s="607"/>
      <c r="B77" s="607"/>
      <c r="C77" s="607"/>
      <c r="D77" s="614"/>
      <c r="E77" s="618"/>
      <c r="F77" s="610"/>
      <c r="G77" s="481"/>
      <c r="H77" s="652"/>
      <c r="I77" s="652"/>
      <c r="J77" s="652"/>
      <c r="K77" s="652"/>
      <c r="L77" s="652"/>
      <c r="M77" s="652"/>
    </row>
    <row r="78" spans="1:13">
      <c r="A78" s="607"/>
      <c r="B78" s="607"/>
      <c r="C78" s="607"/>
      <c r="D78" s="614"/>
      <c r="E78" s="618"/>
      <c r="F78" s="610"/>
      <c r="G78" s="481"/>
      <c r="H78" s="652"/>
      <c r="I78" s="652"/>
      <c r="J78" s="652"/>
      <c r="K78" s="652"/>
      <c r="L78" s="652"/>
      <c r="M78" s="652"/>
    </row>
    <row r="79" spans="1:13" ht="15.75" thickBot="1">
      <c r="A79" s="608"/>
      <c r="B79" s="608"/>
      <c r="C79" s="608"/>
      <c r="D79" s="615"/>
      <c r="E79" s="619"/>
      <c r="F79" s="611"/>
      <c r="G79" s="542"/>
      <c r="H79" s="653"/>
      <c r="I79" s="653"/>
      <c r="J79" s="653"/>
      <c r="K79" s="653"/>
      <c r="L79" s="653"/>
      <c r="M79" s="653"/>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7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7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zoomScale="71" zoomScaleNormal="71" workbookViewId="0">
      <selection activeCell="S11" sqref="S11"/>
    </sheetView>
  </sheetViews>
  <sheetFormatPr baseColWidth="10" defaultColWidth="11.42578125" defaultRowHeight="15"/>
  <cols>
    <col min="1" max="2" width="18.4257812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30"/>
      <c r="B1" s="631"/>
      <c r="C1" s="634"/>
      <c r="D1" s="634"/>
      <c r="E1" s="634"/>
      <c r="F1" s="634"/>
      <c r="G1" s="634"/>
      <c r="H1" s="634"/>
      <c r="I1" s="634"/>
      <c r="J1" s="635"/>
      <c r="K1" s="628"/>
      <c r="L1" s="628"/>
      <c r="M1" s="6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2"/>
      <c r="B2" s="633"/>
      <c r="C2" s="636"/>
      <c r="D2" s="636"/>
      <c r="E2" s="636"/>
      <c r="F2" s="636"/>
      <c r="G2" s="636"/>
      <c r="H2" s="636"/>
      <c r="I2" s="636"/>
      <c r="J2" s="637"/>
      <c r="K2" s="628"/>
      <c r="L2" s="628"/>
      <c r="M2" s="6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6"/>
      <c r="D3" s="636"/>
      <c r="E3" s="636"/>
      <c r="F3" s="636"/>
      <c r="G3" s="636"/>
      <c r="H3" s="636"/>
      <c r="I3" s="636"/>
      <c r="J3" s="637"/>
      <c r="K3" s="629"/>
      <c r="L3" s="629"/>
      <c r="M3" s="62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0" t="s">
        <v>264</v>
      </c>
      <c r="B4" s="621"/>
      <c r="C4" s="455" t="s">
        <v>4</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20" t="s">
        <v>266</v>
      </c>
      <c r="B5" s="621"/>
      <c r="C5" s="456" t="s">
        <v>32</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0" t="s">
        <v>267</v>
      </c>
      <c r="B6" s="621"/>
      <c r="C6" s="456" t="s">
        <v>268</v>
      </c>
      <c r="D6" s="456"/>
      <c r="E6" s="456"/>
      <c r="F6" s="456"/>
      <c r="G6" s="456"/>
      <c r="H6" s="456"/>
      <c r="I6" s="456"/>
      <c r="J6" s="456"/>
      <c r="K6" s="456"/>
      <c r="L6" s="456"/>
      <c r="M6" s="45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2" t="s">
        <v>465</v>
      </c>
      <c r="B7" s="623"/>
      <c r="C7" s="624"/>
      <c r="D7" s="625" t="s">
        <v>466</v>
      </c>
      <c r="E7" s="625"/>
      <c r="F7" s="625"/>
      <c r="G7" s="626" t="s">
        <v>467</v>
      </c>
      <c r="H7" s="638" t="s">
        <v>468</v>
      </c>
      <c r="I7" s="640" t="s">
        <v>469</v>
      </c>
      <c r="J7" s="641"/>
      <c r="K7" s="640" t="s">
        <v>470</v>
      </c>
      <c r="L7" s="641"/>
      <c r="M7" s="642" t="s">
        <v>471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6" t="s">
        <v>208</v>
      </c>
      <c r="D8" s="28" t="s">
        <v>218</v>
      </c>
      <c r="E8" s="28" t="s">
        <v>472</v>
      </c>
      <c r="F8" s="28" t="s">
        <v>473</v>
      </c>
      <c r="G8" s="627"/>
      <c r="H8" s="639"/>
      <c r="I8" s="29" t="s">
        <v>474</v>
      </c>
      <c r="J8" s="29" t="s">
        <v>475</v>
      </c>
      <c r="K8" s="29" t="s">
        <v>476</v>
      </c>
      <c r="L8" s="29" t="s">
        <v>477</v>
      </c>
      <c r="M8" s="64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4"/>
      <c r="B9" s="645"/>
      <c r="C9" s="645"/>
      <c r="D9" s="645"/>
      <c r="E9" s="645"/>
      <c r="F9" s="645"/>
      <c r="G9" s="64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6">
        <f>'7. Mapa Final'!A10</f>
        <v>1</v>
      </c>
      <c r="B10" s="606" t="str">
        <f>'7. Mapa Final'!B10</f>
        <v>Inexactitud en la recolección de la Información Estadística por parte de los funcionarios de los despachos judiciales</v>
      </c>
      <c r="C10" s="606" t="str">
        <f>'7. Mapa Final'!C10</f>
        <v xml:space="preserve"> Posibilidad de incumplimiento de metas establecidas debido a la  presentación de datos o estimaciones equivocadas o incompletas relacionadas con la gestión judicial.</v>
      </c>
      <c r="D10" s="612" t="str">
        <f>'7. Mapa Final'!J10</f>
        <v>Muy Baja - 1</v>
      </c>
      <c r="E10" s="616" t="str">
        <f>'7. Mapa Final'!K10</f>
        <v>Menor - 2</v>
      </c>
      <c r="F10" s="609" t="str">
        <f>'7. Mapa Final'!M10</f>
        <v>Bajo - 2</v>
      </c>
      <c r="G10" s="481" t="s">
        <v>426</v>
      </c>
      <c r="H10" s="651"/>
      <c r="I10" s="651"/>
      <c r="J10" s="651"/>
      <c r="K10" s="651"/>
      <c r="L10" s="651"/>
      <c r="M10" s="65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7"/>
      <c r="B11" s="607"/>
      <c r="C11" s="607"/>
      <c r="D11" s="613"/>
      <c r="E11" s="617"/>
      <c r="F11" s="610"/>
      <c r="G11" s="481"/>
      <c r="H11" s="652"/>
      <c r="I11" s="652"/>
      <c r="J11" s="652"/>
      <c r="K11" s="652"/>
      <c r="L11" s="652"/>
      <c r="M11" s="6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7"/>
      <c r="B12" s="607"/>
      <c r="C12" s="607"/>
      <c r="D12" s="613"/>
      <c r="E12" s="617"/>
      <c r="F12" s="610"/>
      <c r="G12" s="481"/>
      <c r="H12" s="652"/>
      <c r="I12" s="652"/>
      <c r="J12" s="652"/>
      <c r="K12" s="652"/>
      <c r="L12" s="652"/>
      <c r="M12" s="6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7"/>
      <c r="B13" s="607"/>
      <c r="C13" s="607"/>
      <c r="D13" s="613"/>
      <c r="E13" s="617"/>
      <c r="F13" s="610"/>
      <c r="G13" s="481"/>
      <c r="H13" s="652"/>
      <c r="I13" s="652"/>
      <c r="J13" s="652"/>
      <c r="K13" s="652"/>
      <c r="L13" s="652"/>
      <c r="M13" s="6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7"/>
      <c r="B14" s="607"/>
      <c r="C14" s="607"/>
      <c r="D14" s="613"/>
      <c r="E14" s="617"/>
      <c r="F14" s="610"/>
      <c r="G14" s="481"/>
      <c r="H14" s="652"/>
      <c r="I14" s="652"/>
      <c r="J14" s="652"/>
      <c r="K14" s="652"/>
      <c r="L14" s="652"/>
      <c r="M14" s="6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7"/>
      <c r="B15" s="607"/>
      <c r="C15" s="607"/>
      <c r="D15" s="613"/>
      <c r="E15" s="617"/>
      <c r="F15" s="610"/>
      <c r="G15" s="481"/>
      <c r="H15" s="652"/>
      <c r="I15" s="652"/>
      <c r="J15" s="652"/>
      <c r="K15" s="652"/>
      <c r="L15" s="652"/>
      <c r="M15" s="6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7"/>
      <c r="B16" s="607"/>
      <c r="C16" s="607"/>
      <c r="D16" s="613"/>
      <c r="E16" s="617"/>
      <c r="F16" s="610"/>
      <c r="G16" s="481"/>
      <c r="H16" s="652"/>
      <c r="I16" s="652"/>
      <c r="J16" s="652"/>
      <c r="K16" s="652"/>
      <c r="L16" s="652"/>
      <c r="M16" s="6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7"/>
      <c r="B17" s="607"/>
      <c r="C17" s="607"/>
      <c r="D17" s="614"/>
      <c r="E17" s="618"/>
      <c r="F17" s="610"/>
      <c r="G17" s="481"/>
      <c r="H17" s="652"/>
      <c r="I17" s="652"/>
      <c r="J17" s="652"/>
      <c r="K17" s="652"/>
      <c r="L17" s="652"/>
      <c r="M17" s="6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7"/>
      <c r="B18" s="607"/>
      <c r="C18" s="607"/>
      <c r="D18" s="614"/>
      <c r="E18" s="618"/>
      <c r="F18" s="610"/>
      <c r="G18" s="481"/>
      <c r="H18" s="652"/>
      <c r="I18" s="652"/>
      <c r="J18" s="652"/>
      <c r="K18" s="652"/>
      <c r="L18" s="652"/>
      <c r="M18" s="6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8"/>
      <c r="B19" s="608"/>
      <c r="C19" s="608"/>
      <c r="D19" s="615"/>
      <c r="E19" s="619"/>
      <c r="F19" s="611"/>
      <c r="G19" s="542"/>
      <c r="H19" s="653"/>
      <c r="I19" s="653"/>
      <c r="J19" s="653"/>
      <c r="K19" s="653"/>
      <c r="L19" s="653"/>
      <c r="M19" s="6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06">
        <f>'7. Mapa Final'!A20</f>
        <v>2</v>
      </c>
      <c r="B20" s="606" t="str">
        <f>'7. Mapa Final'!B20</f>
        <v>Incumplimiento</v>
      </c>
      <c r="C20" s="606" t="str">
        <f>'7. Mapa Final'!C20</f>
        <v>Incumplimiento de las fechas estipuladas para rendir los datos estadísticos de cada despacho judicial a través del aplicativo Sierj - BI</v>
      </c>
      <c r="D20" s="612" t="str">
        <f>'7. Mapa Final'!J20</f>
        <v>Muy Baja - 1</v>
      </c>
      <c r="E20" s="616" t="str">
        <f>'7. Mapa Final'!K20</f>
        <v>Leve - 1</v>
      </c>
      <c r="F20" s="609" t="str">
        <f>'7. Mapa Final'!M20</f>
        <v>Bajo - 1</v>
      </c>
      <c r="G20" s="481" t="s">
        <v>426</v>
      </c>
      <c r="H20" s="651"/>
      <c r="I20" s="651"/>
      <c r="J20" s="651"/>
      <c r="K20" s="651"/>
      <c r="L20" s="651"/>
      <c r="M20" s="65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7"/>
      <c r="B21" s="607"/>
      <c r="C21" s="607"/>
      <c r="D21" s="613"/>
      <c r="E21" s="617"/>
      <c r="F21" s="610"/>
      <c r="G21" s="481"/>
      <c r="H21" s="652"/>
      <c r="I21" s="652"/>
      <c r="J21" s="652"/>
      <c r="K21" s="652"/>
      <c r="L21" s="652"/>
      <c r="M21" s="6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7"/>
      <c r="B22" s="607"/>
      <c r="C22" s="607"/>
      <c r="D22" s="613"/>
      <c r="E22" s="617"/>
      <c r="F22" s="610"/>
      <c r="G22" s="481"/>
      <c r="H22" s="652"/>
      <c r="I22" s="652"/>
      <c r="J22" s="652"/>
      <c r="K22" s="652"/>
      <c r="L22" s="652"/>
      <c r="M22" s="6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7"/>
      <c r="B23" s="607"/>
      <c r="C23" s="607"/>
      <c r="D23" s="613"/>
      <c r="E23" s="617"/>
      <c r="F23" s="610"/>
      <c r="G23" s="481"/>
      <c r="H23" s="652"/>
      <c r="I23" s="652"/>
      <c r="J23" s="652"/>
      <c r="K23" s="652"/>
      <c r="L23" s="652"/>
      <c r="M23" s="6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7"/>
      <c r="B24" s="607"/>
      <c r="C24" s="607"/>
      <c r="D24" s="613"/>
      <c r="E24" s="617"/>
      <c r="F24" s="610"/>
      <c r="G24" s="481"/>
      <c r="H24" s="652"/>
      <c r="I24" s="652"/>
      <c r="J24" s="652"/>
      <c r="K24" s="652"/>
      <c r="L24" s="652"/>
      <c r="M24" s="6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7"/>
      <c r="B25" s="607"/>
      <c r="C25" s="607"/>
      <c r="D25" s="613"/>
      <c r="E25" s="617"/>
      <c r="F25" s="610"/>
      <c r="G25" s="481"/>
      <c r="H25" s="652"/>
      <c r="I25" s="652"/>
      <c r="J25" s="652"/>
      <c r="K25" s="652"/>
      <c r="L25" s="652"/>
      <c r="M25" s="652"/>
      <c r="N25" s="34"/>
      <c r="O25" s="34"/>
    </row>
    <row r="26" spans="1:169">
      <c r="A26" s="607"/>
      <c r="B26" s="607"/>
      <c r="C26" s="607"/>
      <c r="D26" s="613"/>
      <c r="E26" s="617"/>
      <c r="F26" s="610"/>
      <c r="G26" s="481"/>
      <c r="H26" s="652"/>
      <c r="I26" s="652"/>
      <c r="J26" s="652"/>
      <c r="K26" s="652"/>
      <c r="L26" s="652"/>
      <c r="M26" s="652"/>
      <c r="N26" s="34"/>
      <c r="O26" s="34"/>
    </row>
    <row r="27" spans="1:169">
      <c r="A27" s="607"/>
      <c r="B27" s="607"/>
      <c r="C27" s="607"/>
      <c r="D27" s="614"/>
      <c r="E27" s="618"/>
      <c r="F27" s="610"/>
      <c r="G27" s="481"/>
      <c r="H27" s="652"/>
      <c r="I27" s="652"/>
      <c r="J27" s="652"/>
      <c r="K27" s="652"/>
      <c r="L27" s="652"/>
      <c r="M27" s="652"/>
      <c r="N27" s="34"/>
      <c r="O27" s="34"/>
    </row>
    <row r="28" spans="1:169">
      <c r="A28" s="607"/>
      <c r="B28" s="607"/>
      <c r="C28" s="607"/>
      <c r="D28" s="614"/>
      <c r="E28" s="618"/>
      <c r="F28" s="610"/>
      <c r="G28" s="481"/>
      <c r="H28" s="652"/>
      <c r="I28" s="652"/>
      <c r="J28" s="652"/>
      <c r="K28" s="652"/>
      <c r="L28" s="652"/>
      <c r="M28" s="652"/>
      <c r="N28" s="34"/>
      <c r="O28" s="34"/>
    </row>
    <row r="29" spans="1:169" ht="15.75" thickBot="1">
      <c r="A29" s="608"/>
      <c r="B29" s="608"/>
      <c r="C29" s="608"/>
      <c r="D29" s="615"/>
      <c r="E29" s="619"/>
      <c r="F29" s="611"/>
      <c r="G29" s="542"/>
      <c r="H29" s="653"/>
      <c r="I29" s="653"/>
      <c r="J29" s="653"/>
      <c r="K29" s="653"/>
      <c r="L29" s="653"/>
      <c r="M29" s="653"/>
      <c r="N29" s="34"/>
      <c r="O29" s="34"/>
    </row>
    <row r="30" spans="1:169" ht="15" customHeight="1">
      <c r="A30" s="606">
        <f>'7. Mapa Final'!A30</f>
        <v>3</v>
      </c>
      <c r="B30" s="606" t="str">
        <f>'7. Mapa Final'!B30</f>
        <v>Pérdida o extravío de la información
de la herramienta SIERJU cuando el despacho ya la ingresó</v>
      </c>
      <c r="C30" s="606" t="str">
        <f>'7. Mapa Final'!C30</f>
        <v>Pérdida total o parcial de la información por fallas técnicas o tecnológicas en las herramientas disponibles</v>
      </c>
      <c r="D30" s="612" t="str">
        <f>'7. Mapa Final'!J30</f>
        <v>Muy Baja - 1</v>
      </c>
      <c r="E30" s="616" t="str">
        <f>'7. Mapa Final'!K30</f>
        <v>Moderado - 3</v>
      </c>
      <c r="F30" s="609" t="str">
        <f>'7. Mapa Final'!M30</f>
        <v>Moderado - 3</v>
      </c>
      <c r="G30" s="481" t="s">
        <v>426</v>
      </c>
      <c r="H30" s="651"/>
      <c r="I30" s="651"/>
      <c r="J30" s="651"/>
      <c r="K30" s="651"/>
      <c r="L30" s="651"/>
      <c r="M30" s="651"/>
    </row>
    <row r="31" spans="1:169">
      <c r="A31" s="607"/>
      <c r="B31" s="607"/>
      <c r="C31" s="607"/>
      <c r="D31" s="613"/>
      <c r="E31" s="617"/>
      <c r="F31" s="610"/>
      <c r="G31" s="481"/>
      <c r="H31" s="652"/>
      <c r="I31" s="652"/>
      <c r="J31" s="652"/>
      <c r="K31" s="652"/>
      <c r="L31" s="652"/>
      <c r="M31" s="652"/>
    </row>
    <row r="32" spans="1:169">
      <c r="A32" s="607"/>
      <c r="B32" s="607"/>
      <c r="C32" s="607"/>
      <c r="D32" s="613"/>
      <c r="E32" s="617"/>
      <c r="F32" s="610"/>
      <c r="G32" s="481"/>
      <c r="H32" s="652"/>
      <c r="I32" s="652"/>
      <c r="J32" s="652"/>
      <c r="K32" s="652"/>
      <c r="L32" s="652"/>
      <c r="M32" s="652"/>
    </row>
    <row r="33" spans="1:13">
      <c r="A33" s="607"/>
      <c r="B33" s="607"/>
      <c r="C33" s="607"/>
      <c r="D33" s="613"/>
      <c r="E33" s="617"/>
      <c r="F33" s="610"/>
      <c r="G33" s="481"/>
      <c r="H33" s="652"/>
      <c r="I33" s="652"/>
      <c r="J33" s="652"/>
      <c r="K33" s="652"/>
      <c r="L33" s="652"/>
      <c r="M33" s="652"/>
    </row>
    <row r="34" spans="1:13">
      <c r="A34" s="607"/>
      <c r="B34" s="607"/>
      <c r="C34" s="607"/>
      <c r="D34" s="613"/>
      <c r="E34" s="617"/>
      <c r="F34" s="610"/>
      <c r="G34" s="481"/>
      <c r="H34" s="652"/>
      <c r="I34" s="652"/>
      <c r="J34" s="652"/>
      <c r="K34" s="652"/>
      <c r="L34" s="652"/>
      <c r="M34" s="652"/>
    </row>
    <row r="35" spans="1:13">
      <c r="A35" s="607"/>
      <c r="B35" s="607"/>
      <c r="C35" s="607"/>
      <c r="D35" s="613"/>
      <c r="E35" s="617"/>
      <c r="F35" s="610"/>
      <c r="G35" s="481"/>
      <c r="H35" s="652"/>
      <c r="I35" s="652"/>
      <c r="J35" s="652"/>
      <c r="K35" s="652"/>
      <c r="L35" s="652"/>
      <c r="M35" s="652"/>
    </row>
    <row r="36" spans="1:13">
      <c r="A36" s="607"/>
      <c r="B36" s="607"/>
      <c r="C36" s="607"/>
      <c r="D36" s="613"/>
      <c r="E36" s="617"/>
      <c r="F36" s="610"/>
      <c r="G36" s="481"/>
      <c r="H36" s="652"/>
      <c r="I36" s="652"/>
      <c r="J36" s="652"/>
      <c r="K36" s="652"/>
      <c r="L36" s="652"/>
      <c r="M36" s="652"/>
    </row>
    <row r="37" spans="1:13">
      <c r="A37" s="607"/>
      <c r="B37" s="607"/>
      <c r="C37" s="607"/>
      <c r="D37" s="614"/>
      <c r="E37" s="618"/>
      <c r="F37" s="610"/>
      <c r="G37" s="481"/>
      <c r="H37" s="652"/>
      <c r="I37" s="652"/>
      <c r="J37" s="652"/>
      <c r="K37" s="652"/>
      <c r="L37" s="652"/>
      <c r="M37" s="652"/>
    </row>
    <row r="38" spans="1:13">
      <c r="A38" s="607"/>
      <c r="B38" s="607"/>
      <c r="C38" s="607"/>
      <c r="D38" s="614"/>
      <c r="E38" s="618"/>
      <c r="F38" s="610"/>
      <c r="G38" s="481"/>
      <c r="H38" s="652"/>
      <c r="I38" s="652"/>
      <c r="J38" s="652"/>
      <c r="K38" s="652"/>
      <c r="L38" s="652"/>
      <c r="M38" s="652"/>
    </row>
    <row r="39" spans="1:13" ht="15.75" thickBot="1">
      <c r="A39" s="608"/>
      <c r="B39" s="608"/>
      <c r="C39" s="608"/>
      <c r="D39" s="615"/>
      <c r="E39" s="619"/>
      <c r="F39" s="611"/>
      <c r="G39" s="542"/>
      <c r="H39" s="653"/>
      <c r="I39" s="653"/>
      <c r="J39" s="653"/>
      <c r="K39" s="653"/>
      <c r="L39" s="653"/>
      <c r="M39" s="653"/>
    </row>
    <row r="40" spans="1:13">
      <c r="A40" s="606">
        <f>'7. Mapa Final'!A40</f>
        <v>4</v>
      </c>
      <c r="B40" s="606" t="str">
        <f>'7. Mapa Final'!B40</f>
        <v xml:space="preserve">Recibir dádivas o beneficios a nombre propio o de terceros para, no entregar o entregar información privilegiada o confidencial </v>
      </c>
      <c r="C40" s="606" t="str">
        <f>'7. Mapa Final'!C40</f>
        <v xml:space="preserve">Posibilidad de actos indebidos de  los servidores judiciales debido a  la carencia en transparencia, etica y valores </v>
      </c>
      <c r="D40" s="612" t="str">
        <f>'7. Mapa Final'!J40</f>
        <v>Muy Baja - 1</v>
      </c>
      <c r="E40" s="616" t="str">
        <f>'7. Mapa Final'!K40</f>
        <v>Mayor - 4</v>
      </c>
      <c r="F40" s="609" t="str">
        <f>'7. Mapa Final'!M40</f>
        <v>Alto  - 4</v>
      </c>
      <c r="G40" s="481" t="s">
        <v>426</v>
      </c>
      <c r="H40" s="651"/>
      <c r="I40" s="651"/>
      <c r="J40" s="651"/>
      <c r="K40" s="651"/>
      <c r="L40" s="651"/>
      <c r="M40" s="651"/>
    </row>
    <row r="41" spans="1:13">
      <c r="A41" s="607"/>
      <c r="B41" s="607"/>
      <c r="C41" s="607"/>
      <c r="D41" s="613"/>
      <c r="E41" s="617"/>
      <c r="F41" s="610"/>
      <c r="G41" s="481"/>
      <c r="H41" s="652"/>
      <c r="I41" s="652"/>
      <c r="J41" s="652"/>
      <c r="K41" s="652"/>
      <c r="L41" s="652"/>
      <c r="M41" s="652"/>
    </row>
    <row r="42" spans="1:13">
      <c r="A42" s="607"/>
      <c r="B42" s="607"/>
      <c r="C42" s="607"/>
      <c r="D42" s="613"/>
      <c r="E42" s="617"/>
      <c r="F42" s="610"/>
      <c r="G42" s="481"/>
      <c r="H42" s="652"/>
      <c r="I42" s="652"/>
      <c r="J42" s="652"/>
      <c r="K42" s="652"/>
      <c r="L42" s="652"/>
      <c r="M42" s="652"/>
    </row>
    <row r="43" spans="1:13">
      <c r="A43" s="607"/>
      <c r="B43" s="607"/>
      <c r="C43" s="607"/>
      <c r="D43" s="613"/>
      <c r="E43" s="617"/>
      <c r="F43" s="610"/>
      <c r="G43" s="481"/>
      <c r="H43" s="652"/>
      <c r="I43" s="652"/>
      <c r="J43" s="652"/>
      <c r="K43" s="652"/>
      <c r="L43" s="652"/>
      <c r="M43" s="652"/>
    </row>
    <row r="44" spans="1:13">
      <c r="A44" s="607"/>
      <c r="B44" s="607"/>
      <c r="C44" s="607"/>
      <c r="D44" s="613"/>
      <c r="E44" s="617"/>
      <c r="F44" s="610"/>
      <c r="G44" s="481"/>
      <c r="H44" s="652"/>
      <c r="I44" s="652"/>
      <c r="J44" s="652"/>
      <c r="K44" s="652"/>
      <c r="L44" s="652"/>
      <c r="M44" s="652"/>
    </row>
    <row r="45" spans="1:13">
      <c r="A45" s="607"/>
      <c r="B45" s="607"/>
      <c r="C45" s="607"/>
      <c r="D45" s="613"/>
      <c r="E45" s="617"/>
      <c r="F45" s="610"/>
      <c r="G45" s="481"/>
      <c r="H45" s="652"/>
      <c r="I45" s="652"/>
      <c r="J45" s="652"/>
      <c r="K45" s="652"/>
      <c r="L45" s="652"/>
      <c r="M45" s="652"/>
    </row>
    <row r="46" spans="1:13">
      <c r="A46" s="607"/>
      <c r="B46" s="607"/>
      <c r="C46" s="607"/>
      <c r="D46" s="613"/>
      <c r="E46" s="617"/>
      <c r="F46" s="610"/>
      <c r="G46" s="481"/>
      <c r="H46" s="652"/>
      <c r="I46" s="652"/>
      <c r="J46" s="652"/>
      <c r="K46" s="652"/>
      <c r="L46" s="652"/>
      <c r="M46" s="652"/>
    </row>
    <row r="47" spans="1:13">
      <c r="A47" s="607"/>
      <c r="B47" s="607"/>
      <c r="C47" s="607"/>
      <c r="D47" s="614"/>
      <c r="E47" s="618"/>
      <c r="F47" s="610"/>
      <c r="G47" s="481"/>
      <c r="H47" s="652"/>
      <c r="I47" s="652"/>
      <c r="J47" s="652"/>
      <c r="K47" s="652"/>
      <c r="L47" s="652"/>
      <c r="M47" s="652"/>
    </row>
    <row r="48" spans="1:13">
      <c r="A48" s="607"/>
      <c r="B48" s="607"/>
      <c r="C48" s="607"/>
      <c r="D48" s="614"/>
      <c r="E48" s="618"/>
      <c r="F48" s="610"/>
      <c r="G48" s="481"/>
      <c r="H48" s="652"/>
      <c r="I48" s="652"/>
      <c r="J48" s="652"/>
      <c r="K48" s="652"/>
      <c r="L48" s="652"/>
      <c r="M48" s="652"/>
    </row>
    <row r="49" spans="1:13" ht="15.75" thickBot="1">
      <c r="A49" s="608"/>
      <c r="B49" s="608"/>
      <c r="C49" s="608"/>
      <c r="D49" s="615"/>
      <c r="E49" s="619"/>
      <c r="F49" s="611"/>
      <c r="G49" s="542"/>
      <c r="H49" s="653"/>
      <c r="I49" s="653"/>
      <c r="J49" s="653"/>
      <c r="K49" s="653"/>
      <c r="L49" s="653"/>
      <c r="M49" s="653"/>
    </row>
    <row r="50" spans="1:13" ht="15" customHeight="1">
      <c r="A50" s="606">
        <f>'7. Mapa Final'!A50</f>
        <v>5</v>
      </c>
      <c r="B50" s="606" t="str">
        <f>'7. Mapa Final'!B50</f>
        <v>Ofrecer, prometer, entregar, aceptar o solicitar una ventaja indebida para modificar los resultados estadísticos, con el objeto de favorecer intereses propios o de terceros.</v>
      </c>
      <c r="C50" s="606" t="str">
        <f>'7. Mapa Final'!C50</f>
        <v>Incumplimiento de las metas establecidas</v>
      </c>
      <c r="D50" s="612" t="str">
        <f>'7. Mapa Final'!J50</f>
        <v>Muy Baja - 1</v>
      </c>
      <c r="E50" s="616" t="str">
        <f>'7. Mapa Final'!K50</f>
        <v>Catastrófico - 5</v>
      </c>
      <c r="F50" s="609" t="str">
        <f>'7. Mapa Final'!M50</f>
        <v>Extremo - 5</v>
      </c>
      <c r="G50" s="481" t="s">
        <v>426</v>
      </c>
      <c r="H50" s="651"/>
      <c r="I50" s="651"/>
      <c r="J50" s="651"/>
      <c r="K50" s="651"/>
      <c r="L50" s="651"/>
      <c r="M50" s="651"/>
    </row>
    <row r="51" spans="1:13">
      <c r="A51" s="607"/>
      <c r="B51" s="607"/>
      <c r="C51" s="607"/>
      <c r="D51" s="613"/>
      <c r="E51" s="617"/>
      <c r="F51" s="610"/>
      <c r="G51" s="481"/>
      <c r="H51" s="652"/>
      <c r="I51" s="652"/>
      <c r="J51" s="652"/>
      <c r="K51" s="652"/>
      <c r="L51" s="652"/>
      <c r="M51" s="652"/>
    </row>
    <row r="52" spans="1:13">
      <c r="A52" s="607"/>
      <c r="B52" s="607"/>
      <c r="C52" s="607"/>
      <c r="D52" s="613"/>
      <c r="E52" s="617"/>
      <c r="F52" s="610"/>
      <c r="G52" s="481"/>
      <c r="H52" s="652"/>
      <c r="I52" s="652"/>
      <c r="J52" s="652"/>
      <c r="K52" s="652"/>
      <c r="L52" s="652"/>
      <c r="M52" s="652"/>
    </row>
    <row r="53" spans="1:13">
      <c r="A53" s="607"/>
      <c r="B53" s="607"/>
      <c r="C53" s="607"/>
      <c r="D53" s="613"/>
      <c r="E53" s="617"/>
      <c r="F53" s="610"/>
      <c r="G53" s="481"/>
      <c r="H53" s="652"/>
      <c r="I53" s="652"/>
      <c r="J53" s="652"/>
      <c r="K53" s="652"/>
      <c r="L53" s="652"/>
      <c r="M53" s="652"/>
    </row>
    <row r="54" spans="1:13">
      <c r="A54" s="607"/>
      <c r="B54" s="607"/>
      <c r="C54" s="607"/>
      <c r="D54" s="613"/>
      <c r="E54" s="617"/>
      <c r="F54" s="610"/>
      <c r="G54" s="481"/>
      <c r="H54" s="652"/>
      <c r="I54" s="652"/>
      <c r="J54" s="652"/>
      <c r="K54" s="652"/>
      <c r="L54" s="652"/>
      <c r="M54" s="652"/>
    </row>
    <row r="55" spans="1:13">
      <c r="A55" s="607"/>
      <c r="B55" s="607"/>
      <c r="C55" s="607"/>
      <c r="D55" s="613"/>
      <c r="E55" s="617"/>
      <c r="F55" s="610"/>
      <c r="G55" s="481"/>
      <c r="H55" s="652"/>
      <c r="I55" s="652"/>
      <c r="J55" s="652"/>
      <c r="K55" s="652"/>
      <c r="L55" s="652"/>
      <c r="M55" s="652"/>
    </row>
    <row r="56" spans="1:13">
      <c r="A56" s="607"/>
      <c r="B56" s="607"/>
      <c r="C56" s="607"/>
      <c r="D56" s="613"/>
      <c r="E56" s="617"/>
      <c r="F56" s="610"/>
      <c r="G56" s="481"/>
      <c r="H56" s="652"/>
      <c r="I56" s="652"/>
      <c r="J56" s="652"/>
      <c r="K56" s="652"/>
      <c r="L56" s="652"/>
      <c r="M56" s="652"/>
    </row>
    <row r="57" spans="1:13">
      <c r="A57" s="607"/>
      <c r="B57" s="607"/>
      <c r="C57" s="607"/>
      <c r="D57" s="614"/>
      <c r="E57" s="618"/>
      <c r="F57" s="610"/>
      <c r="G57" s="481"/>
      <c r="H57" s="652"/>
      <c r="I57" s="652"/>
      <c r="J57" s="652"/>
      <c r="K57" s="652"/>
      <c r="L57" s="652"/>
      <c r="M57" s="652"/>
    </row>
    <row r="58" spans="1:13">
      <c r="A58" s="607"/>
      <c r="B58" s="607"/>
      <c r="C58" s="607"/>
      <c r="D58" s="614"/>
      <c r="E58" s="618"/>
      <c r="F58" s="610"/>
      <c r="G58" s="481"/>
      <c r="H58" s="652"/>
      <c r="I58" s="652"/>
      <c r="J58" s="652"/>
      <c r="K58" s="652"/>
      <c r="L58" s="652"/>
      <c r="M58" s="652"/>
    </row>
    <row r="59" spans="1:13" ht="15.75" thickBot="1">
      <c r="A59" s="608"/>
      <c r="B59" s="608"/>
      <c r="C59" s="608"/>
      <c r="D59" s="615"/>
      <c r="E59" s="619"/>
      <c r="F59" s="611"/>
      <c r="G59" s="542"/>
      <c r="H59" s="653"/>
      <c r="I59" s="653"/>
      <c r="J59" s="653"/>
      <c r="K59" s="653"/>
      <c r="L59" s="653"/>
      <c r="M59" s="653"/>
    </row>
    <row r="60" spans="1:13">
      <c r="A60" s="606" t="e">
        <f>'7. Mapa Final'!#REF!</f>
        <v>#REF!</v>
      </c>
      <c r="B60" s="606" t="e">
        <f>'7. Mapa Final'!#REF!</f>
        <v>#REF!</v>
      </c>
      <c r="C60" s="606" t="e">
        <f>'7. Mapa Final'!#REF!</f>
        <v>#REF!</v>
      </c>
      <c r="D60" s="612" t="e">
        <f>'7. Mapa Final'!#REF!</f>
        <v>#REF!</v>
      </c>
      <c r="E60" s="616" t="e">
        <f>'7. Mapa Final'!#REF!</f>
        <v>#REF!</v>
      </c>
      <c r="F60" s="609" t="e">
        <f>'7. Mapa Final'!#REF!</f>
        <v>#REF!</v>
      </c>
      <c r="G60" s="481" t="s">
        <v>426</v>
      </c>
      <c r="H60" s="651"/>
      <c r="I60" s="651"/>
      <c r="J60" s="651"/>
      <c r="K60" s="651"/>
      <c r="L60" s="651"/>
      <c r="M60" s="651"/>
    </row>
    <row r="61" spans="1:13">
      <c r="A61" s="607"/>
      <c r="B61" s="607"/>
      <c r="C61" s="607"/>
      <c r="D61" s="613"/>
      <c r="E61" s="617"/>
      <c r="F61" s="610"/>
      <c r="G61" s="481"/>
      <c r="H61" s="652"/>
      <c r="I61" s="652"/>
      <c r="J61" s="652"/>
      <c r="K61" s="652"/>
      <c r="L61" s="652"/>
      <c r="M61" s="652"/>
    </row>
    <row r="62" spans="1:13">
      <c r="A62" s="607"/>
      <c r="B62" s="607"/>
      <c r="C62" s="607"/>
      <c r="D62" s="613"/>
      <c r="E62" s="617"/>
      <c r="F62" s="610"/>
      <c r="G62" s="481"/>
      <c r="H62" s="652"/>
      <c r="I62" s="652"/>
      <c r="J62" s="652"/>
      <c r="K62" s="652"/>
      <c r="L62" s="652"/>
      <c r="M62" s="652"/>
    </row>
    <row r="63" spans="1:13">
      <c r="A63" s="607"/>
      <c r="B63" s="607"/>
      <c r="C63" s="607"/>
      <c r="D63" s="613"/>
      <c r="E63" s="617"/>
      <c r="F63" s="610"/>
      <c r="G63" s="481"/>
      <c r="H63" s="652"/>
      <c r="I63" s="652"/>
      <c r="J63" s="652"/>
      <c r="K63" s="652"/>
      <c r="L63" s="652"/>
      <c r="M63" s="652"/>
    </row>
    <row r="64" spans="1:13">
      <c r="A64" s="607"/>
      <c r="B64" s="607"/>
      <c r="C64" s="607"/>
      <c r="D64" s="613"/>
      <c r="E64" s="617"/>
      <c r="F64" s="610"/>
      <c r="G64" s="481"/>
      <c r="H64" s="652"/>
      <c r="I64" s="652"/>
      <c r="J64" s="652"/>
      <c r="K64" s="652"/>
      <c r="L64" s="652"/>
      <c r="M64" s="652"/>
    </row>
    <row r="65" spans="1:13">
      <c r="A65" s="607"/>
      <c r="B65" s="607"/>
      <c r="C65" s="607"/>
      <c r="D65" s="613"/>
      <c r="E65" s="617"/>
      <c r="F65" s="610"/>
      <c r="G65" s="481"/>
      <c r="H65" s="652"/>
      <c r="I65" s="652"/>
      <c r="J65" s="652"/>
      <c r="K65" s="652"/>
      <c r="L65" s="652"/>
      <c r="M65" s="652"/>
    </row>
    <row r="66" spans="1:13">
      <c r="A66" s="607"/>
      <c r="B66" s="607"/>
      <c r="C66" s="607"/>
      <c r="D66" s="613"/>
      <c r="E66" s="617"/>
      <c r="F66" s="610"/>
      <c r="G66" s="481"/>
      <c r="H66" s="652"/>
      <c r="I66" s="652"/>
      <c r="J66" s="652"/>
      <c r="K66" s="652"/>
      <c r="L66" s="652"/>
      <c r="M66" s="652"/>
    </row>
    <row r="67" spans="1:13">
      <c r="A67" s="607"/>
      <c r="B67" s="607"/>
      <c r="C67" s="607"/>
      <c r="D67" s="614"/>
      <c r="E67" s="618"/>
      <c r="F67" s="610"/>
      <c r="G67" s="481"/>
      <c r="H67" s="652"/>
      <c r="I67" s="652"/>
      <c r="J67" s="652"/>
      <c r="K67" s="652"/>
      <c r="L67" s="652"/>
      <c r="M67" s="652"/>
    </row>
    <row r="68" spans="1:13">
      <c r="A68" s="607"/>
      <c r="B68" s="607"/>
      <c r="C68" s="607"/>
      <c r="D68" s="614"/>
      <c r="E68" s="618"/>
      <c r="F68" s="610"/>
      <c r="G68" s="481"/>
      <c r="H68" s="652"/>
      <c r="I68" s="652"/>
      <c r="J68" s="652"/>
      <c r="K68" s="652"/>
      <c r="L68" s="652"/>
      <c r="M68" s="652"/>
    </row>
    <row r="69" spans="1:13" ht="15.75" thickBot="1">
      <c r="A69" s="608"/>
      <c r="B69" s="608"/>
      <c r="C69" s="608"/>
      <c r="D69" s="615"/>
      <c r="E69" s="619"/>
      <c r="F69" s="611"/>
      <c r="G69" s="542"/>
      <c r="H69" s="653"/>
      <c r="I69" s="653"/>
      <c r="J69" s="653"/>
      <c r="K69" s="653"/>
      <c r="L69" s="653"/>
      <c r="M69" s="653"/>
    </row>
    <row r="70" spans="1:13">
      <c r="A70" s="606" t="e">
        <f>'7. Mapa Final'!#REF!</f>
        <v>#REF!</v>
      </c>
      <c r="B70" s="606" t="e">
        <f>'7. Mapa Final'!#REF!</f>
        <v>#REF!</v>
      </c>
      <c r="C70" s="606" t="e">
        <f>'7. Mapa Final'!#REF!</f>
        <v>#REF!</v>
      </c>
      <c r="D70" s="612" t="e">
        <f>'7. Mapa Final'!#REF!</f>
        <v>#REF!</v>
      </c>
      <c r="E70" s="616" t="e">
        <f>'7. Mapa Final'!#REF!</f>
        <v>#REF!</v>
      </c>
      <c r="F70" s="609" t="e">
        <f>'7. Mapa Final'!#REF!</f>
        <v>#REF!</v>
      </c>
      <c r="G70" s="481" t="s">
        <v>426</v>
      </c>
      <c r="H70" s="651"/>
      <c r="I70" s="651"/>
      <c r="J70" s="651"/>
      <c r="K70" s="651"/>
      <c r="L70" s="651"/>
      <c r="M70" s="651"/>
    </row>
    <row r="71" spans="1:13">
      <c r="A71" s="607"/>
      <c r="B71" s="607"/>
      <c r="C71" s="607"/>
      <c r="D71" s="613"/>
      <c r="E71" s="617"/>
      <c r="F71" s="610"/>
      <c r="G71" s="481"/>
      <c r="H71" s="652"/>
      <c r="I71" s="652"/>
      <c r="J71" s="652"/>
      <c r="K71" s="652"/>
      <c r="L71" s="652"/>
      <c r="M71" s="652"/>
    </row>
    <row r="72" spans="1:13">
      <c r="A72" s="607"/>
      <c r="B72" s="607"/>
      <c r="C72" s="607"/>
      <c r="D72" s="613"/>
      <c r="E72" s="617"/>
      <c r="F72" s="610"/>
      <c r="G72" s="481"/>
      <c r="H72" s="652"/>
      <c r="I72" s="652"/>
      <c r="J72" s="652"/>
      <c r="K72" s="652"/>
      <c r="L72" s="652"/>
      <c r="M72" s="652"/>
    </row>
    <row r="73" spans="1:13">
      <c r="A73" s="607"/>
      <c r="B73" s="607"/>
      <c r="C73" s="607"/>
      <c r="D73" s="613"/>
      <c r="E73" s="617"/>
      <c r="F73" s="610"/>
      <c r="G73" s="481"/>
      <c r="H73" s="652"/>
      <c r="I73" s="652"/>
      <c r="J73" s="652"/>
      <c r="K73" s="652"/>
      <c r="L73" s="652"/>
      <c r="M73" s="652"/>
    </row>
    <row r="74" spans="1:13">
      <c r="A74" s="607"/>
      <c r="B74" s="607"/>
      <c r="C74" s="607"/>
      <c r="D74" s="613"/>
      <c r="E74" s="617"/>
      <c r="F74" s="610"/>
      <c r="G74" s="481"/>
      <c r="H74" s="652"/>
      <c r="I74" s="652"/>
      <c r="J74" s="652"/>
      <c r="K74" s="652"/>
      <c r="L74" s="652"/>
      <c r="M74" s="652"/>
    </row>
    <row r="75" spans="1:13">
      <c r="A75" s="607"/>
      <c r="B75" s="607"/>
      <c r="C75" s="607"/>
      <c r="D75" s="613"/>
      <c r="E75" s="617"/>
      <c r="F75" s="610"/>
      <c r="G75" s="481"/>
      <c r="H75" s="652"/>
      <c r="I75" s="652"/>
      <c r="J75" s="652"/>
      <c r="K75" s="652"/>
      <c r="L75" s="652"/>
      <c r="M75" s="652"/>
    </row>
    <row r="76" spans="1:13">
      <c r="A76" s="607"/>
      <c r="B76" s="607"/>
      <c r="C76" s="607"/>
      <c r="D76" s="613"/>
      <c r="E76" s="617"/>
      <c r="F76" s="610"/>
      <c r="G76" s="481"/>
      <c r="H76" s="652"/>
      <c r="I76" s="652"/>
      <c r="J76" s="652"/>
      <c r="K76" s="652"/>
      <c r="L76" s="652"/>
      <c r="M76" s="652"/>
    </row>
    <row r="77" spans="1:13">
      <c r="A77" s="607"/>
      <c r="B77" s="607"/>
      <c r="C77" s="607"/>
      <c r="D77" s="614"/>
      <c r="E77" s="618"/>
      <c r="F77" s="610"/>
      <c r="G77" s="481"/>
      <c r="H77" s="652"/>
      <c r="I77" s="652"/>
      <c r="J77" s="652"/>
      <c r="K77" s="652"/>
      <c r="L77" s="652"/>
      <c r="M77" s="652"/>
    </row>
    <row r="78" spans="1:13">
      <c r="A78" s="607"/>
      <c r="B78" s="607"/>
      <c r="C78" s="607"/>
      <c r="D78" s="614"/>
      <c r="E78" s="618"/>
      <c r="F78" s="610"/>
      <c r="G78" s="481"/>
      <c r="H78" s="652"/>
      <c r="I78" s="652"/>
      <c r="J78" s="652"/>
      <c r="K78" s="652"/>
      <c r="L78" s="652"/>
      <c r="M78" s="652"/>
    </row>
    <row r="79" spans="1:13" ht="15.75" thickBot="1">
      <c r="A79" s="608"/>
      <c r="B79" s="608"/>
      <c r="C79" s="608"/>
      <c r="D79" s="615"/>
      <c r="E79" s="619"/>
      <c r="F79" s="611"/>
      <c r="G79" s="542"/>
      <c r="H79" s="653"/>
      <c r="I79" s="653"/>
      <c r="J79" s="653"/>
      <c r="K79" s="653"/>
      <c r="L79" s="653"/>
      <c r="M79" s="653"/>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7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7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79"/>
  <sheetViews>
    <sheetView zoomScale="71" zoomScaleNormal="71" workbookViewId="0">
      <selection activeCell="R7" sqref="R7"/>
    </sheetView>
  </sheetViews>
  <sheetFormatPr baseColWidth="10" defaultColWidth="11.42578125" defaultRowHeight="15"/>
  <cols>
    <col min="1" max="2" width="18.4257812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30"/>
      <c r="B1" s="631"/>
      <c r="C1" s="634"/>
      <c r="D1" s="634"/>
      <c r="E1" s="634"/>
      <c r="F1" s="634"/>
      <c r="G1" s="634"/>
      <c r="H1" s="634"/>
      <c r="I1" s="634"/>
      <c r="J1" s="635"/>
      <c r="K1" s="628"/>
      <c r="L1" s="628"/>
      <c r="M1" s="6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2"/>
      <c r="B2" s="633"/>
      <c r="C2" s="636"/>
      <c r="D2" s="636"/>
      <c r="E2" s="636"/>
      <c r="F2" s="636"/>
      <c r="G2" s="636"/>
      <c r="H2" s="636"/>
      <c r="I2" s="636"/>
      <c r="J2" s="637"/>
      <c r="K2" s="628"/>
      <c r="L2" s="628"/>
      <c r="M2" s="6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6"/>
      <c r="D3" s="636"/>
      <c r="E3" s="636"/>
      <c r="F3" s="636"/>
      <c r="G3" s="636"/>
      <c r="H3" s="636"/>
      <c r="I3" s="636"/>
      <c r="J3" s="637"/>
      <c r="K3" s="629"/>
      <c r="L3" s="629"/>
      <c r="M3" s="62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0" t="s">
        <v>264</v>
      </c>
      <c r="B4" s="621"/>
      <c r="C4" s="455" t="s">
        <v>4</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20" t="s">
        <v>266</v>
      </c>
      <c r="B5" s="621"/>
      <c r="C5" s="456" t="s">
        <v>32</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0" t="s">
        <v>267</v>
      </c>
      <c r="B6" s="621"/>
      <c r="C6" s="456" t="s">
        <v>268</v>
      </c>
      <c r="D6" s="456"/>
      <c r="E6" s="456"/>
      <c r="F6" s="456"/>
      <c r="G6" s="456"/>
      <c r="H6" s="456"/>
      <c r="I6" s="456"/>
      <c r="J6" s="456"/>
      <c r="K6" s="456"/>
      <c r="L6" s="456"/>
      <c r="M6" s="45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2" t="s">
        <v>465</v>
      </c>
      <c r="B7" s="623"/>
      <c r="C7" s="624"/>
      <c r="D7" s="625" t="s">
        <v>466</v>
      </c>
      <c r="E7" s="625"/>
      <c r="F7" s="625"/>
      <c r="G7" s="626" t="s">
        <v>467</v>
      </c>
      <c r="H7" s="638" t="s">
        <v>468</v>
      </c>
      <c r="I7" s="640" t="s">
        <v>469</v>
      </c>
      <c r="J7" s="641"/>
      <c r="K7" s="640" t="s">
        <v>470</v>
      </c>
      <c r="L7" s="641"/>
      <c r="M7" s="642" t="s">
        <v>471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6" t="s">
        <v>208</v>
      </c>
      <c r="D8" s="28" t="s">
        <v>218</v>
      </c>
      <c r="E8" s="28" t="s">
        <v>472</v>
      </c>
      <c r="F8" s="28" t="s">
        <v>473</v>
      </c>
      <c r="G8" s="627"/>
      <c r="H8" s="639"/>
      <c r="I8" s="29" t="s">
        <v>474</v>
      </c>
      <c r="J8" s="29" t="s">
        <v>475</v>
      </c>
      <c r="K8" s="29" t="s">
        <v>476</v>
      </c>
      <c r="L8" s="29" t="s">
        <v>477</v>
      </c>
      <c r="M8" s="64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4"/>
      <c r="B9" s="645"/>
      <c r="C9" s="645"/>
      <c r="D9" s="645"/>
      <c r="E9" s="645"/>
      <c r="F9" s="645"/>
      <c r="G9" s="64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6">
        <f>'7. Mapa Final'!A10</f>
        <v>1</v>
      </c>
      <c r="B10" s="606" t="str">
        <f>'7. Mapa Final'!B10</f>
        <v>Inexactitud en la recolección de la Información Estadística por parte de los funcionarios de los despachos judiciales</v>
      </c>
      <c r="C10" s="606" t="str">
        <f>'7. Mapa Final'!C10</f>
        <v xml:space="preserve"> Posibilidad de incumplimiento de metas establecidas debido a la  presentación de datos o estimaciones equivocadas o incompletas relacionadas con la gestión judicial.</v>
      </c>
      <c r="D10" s="612" t="str">
        <f>'7. Mapa Final'!J10</f>
        <v>Muy Baja - 1</v>
      </c>
      <c r="E10" s="616" t="str">
        <f>'7. Mapa Final'!K10</f>
        <v>Menor - 2</v>
      </c>
      <c r="F10" s="609" t="str">
        <f>'7. Mapa Final'!M10</f>
        <v>Bajo - 2</v>
      </c>
      <c r="G10" s="481" t="s">
        <v>426</v>
      </c>
      <c r="H10" s="651"/>
      <c r="I10" s="651"/>
      <c r="J10" s="651"/>
      <c r="K10" s="651"/>
      <c r="L10" s="651"/>
      <c r="M10" s="65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7"/>
      <c r="B11" s="607"/>
      <c r="C11" s="607"/>
      <c r="D11" s="613"/>
      <c r="E11" s="617"/>
      <c r="F11" s="610"/>
      <c r="G11" s="481"/>
      <c r="H11" s="652"/>
      <c r="I11" s="652"/>
      <c r="J11" s="652"/>
      <c r="K11" s="652"/>
      <c r="L11" s="652"/>
      <c r="M11" s="6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7"/>
      <c r="B12" s="607"/>
      <c r="C12" s="607"/>
      <c r="D12" s="613"/>
      <c r="E12" s="617"/>
      <c r="F12" s="610"/>
      <c r="G12" s="481"/>
      <c r="H12" s="652"/>
      <c r="I12" s="652"/>
      <c r="J12" s="652"/>
      <c r="K12" s="652"/>
      <c r="L12" s="652"/>
      <c r="M12" s="6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7"/>
      <c r="B13" s="607"/>
      <c r="C13" s="607"/>
      <c r="D13" s="613"/>
      <c r="E13" s="617"/>
      <c r="F13" s="610"/>
      <c r="G13" s="481"/>
      <c r="H13" s="652"/>
      <c r="I13" s="652"/>
      <c r="J13" s="652"/>
      <c r="K13" s="652"/>
      <c r="L13" s="652"/>
      <c r="M13" s="6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7"/>
      <c r="B14" s="607"/>
      <c r="C14" s="607"/>
      <c r="D14" s="613"/>
      <c r="E14" s="617"/>
      <c r="F14" s="610"/>
      <c r="G14" s="481"/>
      <c r="H14" s="652"/>
      <c r="I14" s="652"/>
      <c r="J14" s="652"/>
      <c r="K14" s="652"/>
      <c r="L14" s="652"/>
      <c r="M14" s="6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7"/>
      <c r="B15" s="607"/>
      <c r="C15" s="607"/>
      <c r="D15" s="613"/>
      <c r="E15" s="617"/>
      <c r="F15" s="610"/>
      <c r="G15" s="481"/>
      <c r="H15" s="652"/>
      <c r="I15" s="652"/>
      <c r="J15" s="652"/>
      <c r="K15" s="652"/>
      <c r="L15" s="652"/>
      <c r="M15" s="6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7"/>
      <c r="B16" s="607"/>
      <c r="C16" s="607"/>
      <c r="D16" s="613"/>
      <c r="E16" s="617"/>
      <c r="F16" s="610"/>
      <c r="G16" s="481"/>
      <c r="H16" s="652"/>
      <c r="I16" s="652"/>
      <c r="J16" s="652"/>
      <c r="K16" s="652"/>
      <c r="L16" s="652"/>
      <c r="M16" s="6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7"/>
      <c r="B17" s="607"/>
      <c r="C17" s="607"/>
      <c r="D17" s="614"/>
      <c r="E17" s="618"/>
      <c r="F17" s="610"/>
      <c r="G17" s="481"/>
      <c r="H17" s="652"/>
      <c r="I17" s="652"/>
      <c r="J17" s="652"/>
      <c r="K17" s="652"/>
      <c r="L17" s="652"/>
      <c r="M17" s="6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7"/>
      <c r="B18" s="607"/>
      <c r="C18" s="607"/>
      <c r="D18" s="614"/>
      <c r="E18" s="618"/>
      <c r="F18" s="610"/>
      <c r="G18" s="481"/>
      <c r="H18" s="652"/>
      <c r="I18" s="652"/>
      <c r="J18" s="652"/>
      <c r="K18" s="652"/>
      <c r="L18" s="652"/>
      <c r="M18" s="6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8"/>
      <c r="B19" s="608"/>
      <c r="C19" s="608"/>
      <c r="D19" s="615"/>
      <c r="E19" s="619"/>
      <c r="F19" s="611"/>
      <c r="G19" s="542"/>
      <c r="H19" s="653"/>
      <c r="I19" s="653"/>
      <c r="J19" s="653"/>
      <c r="K19" s="653"/>
      <c r="L19" s="653"/>
      <c r="M19" s="6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6">
        <f>'7. Mapa Final'!A20</f>
        <v>2</v>
      </c>
      <c r="B20" s="606" t="str">
        <f>'7. Mapa Final'!B20</f>
        <v>Incumplimiento</v>
      </c>
      <c r="C20" s="606" t="str">
        <f>'7. Mapa Final'!C20</f>
        <v>Incumplimiento de las fechas estipuladas para rendir los datos estadísticos de cada despacho judicial a través del aplicativo Sierj - BI</v>
      </c>
      <c r="D20" s="612" t="str">
        <f>'7. Mapa Final'!J20</f>
        <v>Muy Baja - 1</v>
      </c>
      <c r="E20" s="616" t="str">
        <f>'7. Mapa Final'!K20</f>
        <v>Leve - 1</v>
      </c>
      <c r="F20" s="609" t="str">
        <f>'7. Mapa Final'!M20</f>
        <v>Bajo - 1</v>
      </c>
      <c r="G20" s="481" t="s">
        <v>426</v>
      </c>
      <c r="H20" s="651"/>
      <c r="I20" s="651"/>
      <c r="J20" s="651"/>
      <c r="K20" s="651"/>
      <c r="L20" s="651"/>
      <c r="M20" s="65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7"/>
      <c r="B21" s="607"/>
      <c r="C21" s="607"/>
      <c r="D21" s="613"/>
      <c r="E21" s="617"/>
      <c r="F21" s="610"/>
      <c r="G21" s="481"/>
      <c r="H21" s="652"/>
      <c r="I21" s="652"/>
      <c r="J21" s="652"/>
      <c r="K21" s="652"/>
      <c r="L21" s="652"/>
      <c r="M21" s="6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7"/>
      <c r="B22" s="607"/>
      <c r="C22" s="607"/>
      <c r="D22" s="613"/>
      <c r="E22" s="617"/>
      <c r="F22" s="610"/>
      <c r="G22" s="481"/>
      <c r="H22" s="652"/>
      <c r="I22" s="652"/>
      <c r="J22" s="652"/>
      <c r="K22" s="652"/>
      <c r="L22" s="652"/>
      <c r="M22" s="6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7"/>
      <c r="B23" s="607"/>
      <c r="C23" s="607"/>
      <c r="D23" s="613"/>
      <c r="E23" s="617"/>
      <c r="F23" s="610"/>
      <c r="G23" s="481"/>
      <c r="H23" s="652"/>
      <c r="I23" s="652"/>
      <c r="J23" s="652"/>
      <c r="K23" s="652"/>
      <c r="L23" s="652"/>
      <c r="M23" s="6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7"/>
      <c r="B24" s="607"/>
      <c r="C24" s="607"/>
      <c r="D24" s="613"/>
      <c r="E24" s="617"/>
      <c r="F24" s="610"/>
      <c r="G24" s="481"/>
      <c r="H24" s="652"/>
      <c r="I24" s="652"/>
      <c r="J24" s="652"/>
      <c r="K24" s="652"/>
      <c r="L24" s="652"/>
      <c r="M24" s="6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7"/>
      <c r="B25" s="607"/>
      <c r="C25" s="607"/>
      <c r="D25" s="613"/>
      <c r="E25" s="617"/>
      <c r="F25" s="610"/>
      <c r="G25" s="481"/>
      <c r="H25" s="652"/>
      <c r="I25" s="652"/>
      <c r="J25" s="652"/>
      <c r="K25" s="652"/>
      <c r="L25" s="652"/>
      <c r="M25" s="652"/>
      <c r="N25" s="34"/>
      <c r="O25" s="34"/>
    </row>
    <row r="26" spans="1:169">
      <c r="A26" s="607"/>
      <c r="B26" s="607"/>
      <c r="C26" s="607"/>
      <c r="D26" s="613"/>
      <c r="E26" s="617"/>
      <c r="F26" s="610"/>
      <c r="G26" s="481"/>
      <c r="H26" s="652"/>
      <c r="I26" s="652"/>
      <c r="J26" s="652"/>
      <c r="K26" s="652"/>
      <c r="L26" s="652"/>
      <c r="M26" s="652"/>
      <c r="N26" s="34"/>
      <c r="O26" s="34"/>
    </row>
    <row r="27" spans="1:169">
      <c r="A27" s="607"/>
      <c r="B27" s="607"/>
      <c r="C27" s="607"/>
      <c r="D27" s="614"/>
      <c r="E27" s="618"/>
      <c r="F27" s="610"/>
      <c r="G27" s="481"/>
      <c r="H27" s="652"/>
      <c r="I27" s="652"/>
      <c r="J27" s="652"/>
      <c r="K27" s="652"/>
      <c r="L27" s="652"/>
      <c r="M27" s="652"/>
      <c r="N27" s="34"/>
      <c r="O27" s="34"/>
    </row>
    <row r="28" spans="1:169">
      <c r="A28" s="607"/>
      <c r="B28" s="607"/>
      <c r="C28" s="607"/>
      <c r="D28" s="614"/>
      <c r="E28" s="618"/>
      <c r="F28" s="610"/>
      <c r="G28" s="481"/>
      <c r="H28" s="652"/>
      <c r="I28" s="652"/>
      <c r="J28" s="652"/>
      <c r="K28" s="652"/>
      <c r="L28" s="652"/>
      <c r="M28" s="652"/>
      <c r="N28" s="34"/>
      <c r="O28" s="34"/>
    </row>
    <row r="29" spans="1:169" ht="15.75" thickBot="1">
      <c r="A29" s="608"/>
      <c r="B29" s="608"/>
      <c r="C29" s="608"/>
      <c r="D29" s="615"/>
      <c r="E29" s="619"/>
      <c r="F29" s="611"/>
      <c r="G29" s="542"/>
      <c r="H29" s="653"/>
      <c r="I29" s="653"/>
      <c r="J29" s="653"/>
      <c r="K29" s="653"/>
      <c r="L29" s="653"/>
      <c r="M29" s="653"/>
      <c r="N29" s="34"/>
      <c r="O29" s="34"/>
    </row>
    <row r="30" spans="1:169">
      <c r="A30" s="606">
        <f>'7. Mapa Final'!A30</f>
        <v>3</v>
      </c>
      <c r="B30" s="606" t="str">
        <f>'7. Mapa Final'!B30</f>
        <v>Pérdida o extravío de la información
de la herramienta SIERJU cuando el despacho ya la ingresó</v>
      </c>
      <c r="C30" s="606" t="str">
        <f>'7. Mapa Final'!C30</f>
        <v>Pérdida total o parcial de la información por fallas técnicas o tecnológicas en las herramientas disponibles</v>
      </c>
      <c r="D30" s="612" t="str">
        <f>'7. Mapa Final'!J30</f>
        <v>Muy Baja - 1</v>
      </c>
      <c r="E30" s="616" t="str">
        <f>'7. Mapa Final'!K30</f>
        <v>Moderado - 3</v>
      </c>
      <c r="F30" s="609" t="str">
        <f>'7. Mapa Final'!M30</f>
        <v>Moderado - 3</v>
      </c>
      <c r="G30" s="481" t="s">
        <v>426</v>
      </c>
      <c r="H30" s="651"/>
      <c r="I30" s="651"/>
      <c r="J30" s="651"/>
      <c r="K30" s="651"/>
      <c r="L30" s="651"/>
      <c r="M30" s="651"/>
    </row>
    <row r="31" spans="1:169">
      <c r="A31" s="607"/>
      <c r="B31" s="607"/>
      <c r="C31" s="607"/>
      <c r="D31" s="613"/>
      <c r="E31" s="617"/>
      <c r="F31" s="610"/>
      <c r="G31" s="481"/>
      <c r="H31" s="652"/>
      <c r="I31" s="652"/>
      <c r="J31" s="652"/>
      <c r="K31" s="652"/>
      <c r="L31" s="652"/>
      <c r="M31" s="652"/>
    </row>
    <row r="32" spans="1:169">
      <c r="A32" s="607"/>
      <c r="B32" s="607"/>
      <c r="C32" s="607"/>
      <c r="D32" s="613"/>
      <c r="E32" s="617"/>
      <c r="F32" s="610"/>
      <c r="G32" s="481"/>
      <c r="H32" s="652"/>
      <c r="I32" s="652"/>
      <c r="J32" s="652"/>
      <c r="K32" s="652"/>
      <c r="L32" s="652"/>
      <c r="M32" s="652"/>
    </row>
    <row r="33" spans="1:13">
      <c r="A33" s="607"/>
      <c r="B33" s="607"/>
      <c r="C33" s="607"/>
      <c r="D33" s="613"/>
      <c r="E33" s="617"/>
      <c r="F33" s="610"/>
      <c r="G33" s="481"/>
      <c r="H33" s="652"/>
      <c r="I33" s="652"/>
      <c r="J33" s="652"/>
      <c r="K33" s="652"/>
      <c r="L33" s="652"/>
      <c r="M33" s="652"/>
    </row>
    <row r="34" spans="1:13">
      <c r="A34" s="607"/>
      <c r="B34" s="607"/>
      <c r="C34" s="607"/>
      <c r="D34" s="613"/>
      <c r="E34" s="617"/>
      <c r="F34" s="610"/>
      <c r="G34" s="481"/>
      <c r="H34" s="652"/>
      <c r="I34" s="652"/>
      <c r="J34" s="652"/>
      <c r="K34" s="652"/>
      <c r="L34" s="652"/>
      <c r="M34" s="652"/>
    </row>
    <row r="35" spans="1:13">
      <c r="A35" s="607"/>
      <c r="B35" s="607"/>
      <c r="C35" s="607"/>
      <c r="D35" s="613"/>
      <c r="E35" s="617"/>
      <c r="F35" s="610"/>
      <c r="G35" s="481"/>
      <c r="H35" s="652"/>
      <c r="I35" s="652"/>
      <c r="J35" s="652"/>
      <c r="K35" s="652"/>
      <c r="L35" s="652"/>
      <c r="M35" s="652"/>
    </row>
    <row r="36" spans="1:13">
      <c r="A36" s="607"/>
      <c r="B36" s="607"/>
      <c r="C36" s="607"/>
      <c r="D36" s="613"/>
      <c r="E36" s="617"/>
      <c r="F36" s="610"/>
      <c r="G36" s="481"/>
      <c r="H36" s="652"/>
      <c r="I36" s="652"/>
      <c r="J36" s="652"/>
      <c r="K36" s="652"/>
      <c r="L36" s="652"/>
      <c r="M36" s="652"/>
    </row>
    <row r="37" spans="1:13">
      <c r="A37" s="607"/>
      <c r="B37" s="607"/>
      <c r="C37" s="607"/>
      <c r="D37" s="614"/>
      <c r="E37" s="618"/>
      <c r="F37" s="610"/>
      <c r="G37" s="481"/>
      <c r="H37" s="652"/>
      <c r="I37" s="652"/>
      <c r="J37" s="652"/>
      <c r="K37" s="652"/>
      <c r="L37" s="652"/>
      <c r="M37" s="652"/>
    </row>
    <row r="38" spans="1:13">
      <c r="A38" s="607"/>
      <c r="B38" s="607"/>
      <c r="C38" s="607"/>
      <c r="D38" s="614"/>
      <c r="E38" s="618"/>
      <c r="F38" s="610"/>
      <c r="G38" s="481"/>
      <c r="H38" s="652"/>
      <c r="I38" s="652"/>
      <c r="J38" s="652"/>
      <c r="K38" s="652"/>
      <c r="L38" s="652"/>
      <c r="M38" s="652"/>
    </row>
    <row r="39" spans="1:13" ht="15.75" thickBot="1">
      <c r="A39" s="608"/>
      <c r="B39" s="608"/>
      <c r="C39" s="608"/>
      <c r="D39" s="615"/>
      <c r="E39" s="619"/>
      <c r="F39" s="611"/>
      <c r="G39" s="542"/>
      <c r="H39" s="653"/>
      <c r="I39" s="653"/>
      <c r="J39" s="653"/>
      <c r="K39" s="653"/>
      <c r="L39" s="653"/>
      <c r="M39" s="653"/>
    </row>
    <row r="40" spans="1:13">
      <c r="A40" s="606">
        <f>'7. Mapa Final'!A40</f>
        <v>4</v>
      </c>
      <c r="B40" s="606" t="str">
        <f>'7. Mapa Final'!B40</f>
        <v xml:space="preserve">Recibir dádivas o beneficios a nombre propio o de terceros para, no entregar o entregar información privilegiada o confidencial </v>
      </c>
      <c r="C40" s="606" t="str">
        <f>'7. Mapa Final'!C40</f>
        <v xml:space="preserve">Posibilidad de actos indebidos de  los servidores judiciales debido a  la carencia en transparencia, etica y valores </v>
      </c>
      <c r="D40" s="612" t="str">
        <f>'7. Mapa Final'!J40</f>
        <v>Muy Baja - 1</v>
      </c>
      <c r="E40" s="616" t="str">
        <f>'7. Mapa Final'!K40</f>
        <v>Mayor - 4</v>
      </c>
      <c r="F40" s="609" t="str">
        <f>'7. Mapa Final'!M40</f>
        <v>Alto  - 4</v>
      </c>
      <c r="G40" s="481" t="s">
        <v>426</v>
      </c>
      <c r="H40" s="651"/>
      <c r="I40" s="651"/>
      <c r="J40" s="651"/>
      <c r="K40" s="651"/>
      <c r="L40" s="651"/>
      <c r="M40" s="651"/>
    </row>
    <row r="41" spans="1:13">
      <c r="A41" s="607"/>
      <c r="B41" s="607"/>
      <c r="C41" s="607"/>
      <c r="D41" s="613"/>
      <c r="E41" s="617"/>
      <c r="F41" s="610"/>
      <c r="G41" s="481"/>
      <c r="H41" s="652"/>
      <c r="I41" s="652"/>
      <c r="J41" s="652"/>
      <c r="K41" s="652"/>
      <c r="L41" s="652"/>
      <c r="M41" s="652"/>
    </row>
    <row r="42" spans="1:13">
      <c r="A42" s="607"/>
      <c r="B42" s="607"/>
      <c r="C42" s="607"/>
      <c r="D42" s="613"/>
      <c r="E42" s="617"/>
      <c r="F42" s="610"/>
      <c r="G42" s="481"/>
      <c r="H42" s="652"/>
      <c r="I42" s="652"/>
      <c r="J42" s="652"/>
      <c r="K42" s="652"/>
      <c r="L42" s="652"/>
      <c r="M42" s="652"/>
    </row>
    <row r="43" spans="1:13">
      <c r="A43" s="607"/>
      <c r="B43" s="607"/>
      <c r="C43" s="607"/>
      <c r="D43" s="613"/>
      <c r="E43" s="617"/>
      <c r="F43" s="610"/>
      <c r="G43" s="481"/>
      <c r="H43" s="652"/>
      <c r="I43" s="652"/>
      <c r="J43" s="652"/>
      <c r="K43" s="652"/>
      <c r="L43" s="652"/>
      <c r="M43" s="652"/>
    </row>
    <row r="44" spans="1:13">
      <c r="A44" s="607"/>
      <c r="B44" s="607"/>
      <c r="C44" s="607"/>
      <c r="D44" s="613"/>
      <c r="E44" s="617"/>
      <c r="F44" s="610"/>
      <c r="G44" s="481"/>
      <c r="H44" s="652"/>
      <c r="I44" s="652"/>
      <c r="J44" s="652"/>
      <c r="K44" s="652"/>
      <c r="L44" s="652"/>
      <c r="M44" s="652"/>
    </row>
    <row r="45" spans="1:13">
      <c r="A45" s="607"/>
      <c r="B45" s="607"/>
      <c r="C45" s="607"/>
      <c r="D45" s="613"/>
      <c r="E45" s="617"/>
      <c r="F45" s="610"/>
      <c r="G45" s="481"/>
      <c r="H45" s="652"/>
      <c r="I45" s="652"/>
      <c r="J45" s="652"/>
      <c r="K45" s="652"/>
      <c r="L45" s="652"/>
      <c r="M45" s="652"/>
    </row>
    <row r="46" spans="1:13">
      <c r="A46" s="607"/>
      <c r="B46" s="607"/>
      <c r="C46" s="607"/>
      <c r="D46" s="613"/>
      <c r="E46" s="617"/>
      <c r="F46" s="610"/>
      <c r="G46" s="481"/>
      <c r="H46" s="652"/>
      <c r="I46" s="652"/>
      <c r="J46" s="652"/>
      <c r="K46" s="652"/>
      <c r="L46" s="652"/>
      <c r="M46" s="652"/>
    </row>
    <row r="47" spans="1:13">
      <c r="A47" s="607"/>
      <c r="B47" s="607"/>
      <c r="C47" s="607"/>
      <c r="D47" s="614"/>
      <c r="E47" s="618"/>
      <c r="F47" s="610"/>
      <c r="G47" s="481"/>
      <c r="H47" s="652"/>
      <c r="I47" s="652"/>
      <c r="J47" s="652"/>
      <c r="K47" s="652"/>
      <c r="L47" s="652"/>
      <c r="M47" s="652"/>
    </row>
    <row r="48" spans="1:13">
      <c r="A48" s="607"/>
      <c r="B48" s="607"/>
      <c r="C48" s="607"/>
      <c r="D48" s="614"/>
      <c r="E48" s="618"/>
      <c r="F48" s="610"/>
      <c r="G48" s="481"/>
      <c r="H48" s="652"/>
      <c r="I48" s="652"/>
      <c r="J48" s="652"/>
      <c r="K48" s="652"/>
      <c r="L48" s="652"/>
      <c r="M48" s="652"/>
    </row>
    <row r="49" spans="1:13" ht="15.75" thickBot="1">
      <c r="A49" s="608"/>
      <c r="B49" s="608"/>
      <c r="C49" s="608"/>
      <c r="D49" s="615"/>
      <c r="E49" s="619"/>
      <c r="F49" s="611"/>
      <c r="G49" s="542"/>
      <c r="H49" s="653"/>
      <c r="I49" s="653"/>
      <c r="J49" s="653"/>
      <c r="K49" s="653"/>
      <c r="L49" s="653"/>
      <c r="M49" s="653"/>
    </row>
    <row r="50" spans="1:13">
      <c r="A50" s="606">
        <f>'7. Mapa Final'!A50</f>
        <v>5</v>
      </c>
      <c r="B50" s="606" t="str">
        <f>'7. Mapa Final'!B50</f>
        <v>Ofrecer, prometer, entregar, aceptar o solicitar una ventaja indebida para modificar los resultados estadísticos, con el objeto de favorecer intereses propios o de terceros.</v>
      </c>
      <c r="C50" s="606" t="str">
        <f>'7. Mapa Final'!C50</f>
        <v>Incumplimiento de las metas establecidas</v>
      </c>
      <c r="D50" s="612" t="str">
        <f>'7. Mapa Final'!J50</f>
        <v>Muy Baja - 1</v>
      </c>
      <c r="E50" s="616" t="str">
        <f>'7. Mapa Final'!K50</f>
        <v>Catastrófico - 5</v>
      </c>
      <c r="F50" s="609" t="str">
        <f>'7. Mapa Final'!M50</f>
        <v>Extremo - 5</v>
      </c>
      <c r="G50" s="481" t="s">
        <v>426</v>
      </c>
      <c r="H50" s="651"/>
      <c r="I50" s="651"/>
      <c r="J50" s="651"/>
      <c r="K50" s="651"/>
      <c r="L50" s="651"/>
      <c r="M50" s="651"/>
    </row>
    <row r="51" spans="1:13">
      <c r="A51" s="607"/>
      <c r="B51" s="607"/>
      <c r="C51" s="607"/>
      <c r="D51" s="613"/>
      <c r="E51" s="617"/>
      <c r="F51" s="610"/>
      <c r="G51" s="481"/>
      <c r="H51" s="652"/>
      <c r="I51" s="652"/>
      <c r="J51" s="652"/>
      <c r="K51" s="652"/>
      <c r="L51" s="652"/>
      <c r="M51" s="652"/>
    </row>
    <row r="52" spans="1:13">
      <c r="A52" s="607"/>
      <c r="B52" s="607"/>
      <c r="C52" s="607"/>
      <c r="D52" s="613"/>
      <c r="E52" s="617"/>
      <c r="F52" s="610"/>
      <c r="G52" s="481"/>
      <c r="H52" s="652"/>
      <c r="I52" s="652"/>
      <c r="J52" s="652"/>
      <c r="K52" s="652"/>
      <c r="L52" s="652"/>
      <c r="M52" s="652"/>
    </row>
    <row r="53" spans="1:13">
      <c r="A53" s="607"/>
      <c r="B53" s="607"/>
      <c r="C53" s="607"/>
      <c r="D53" s="613"/>
      <c r="E53" s="617"/>
      <c r="F53" s="610"/>
      <c r="G53" s="481"/>
      <c r="H53" s="652"/>
      <c r="I53" s="652"/>
      <c r="J53" s="652"/>
      <c r="K53" s="652"/>
      <c r="L53" s="652"/>
      <c r="M53" s="652"/>
    </row>
    <row r="54" spans="1:13">
      <c r="A54" s="607"/>
      <c r="B54" s="607"/>
      <c r="C54" s="607"/>
      <c r="D54" s="613"/>
      <c r="E54" s="617"/>
      <c r="F54" s="610"/>
      <c r="G54" s="481"/>
      <c r="H54" s="652"/>
      <c r="I54" s="652"/>
      <c r="J54" s="652"/>
      <c r="K54" s="652"/>
      <c r="L54" s="652"/>
      <c r="M54" s="652"/>
    </row>
    <row r="55" spans="1:13">
      <c r="A55" s="607"/>
      <c r="B55" s="607"/>
      <c r="C55" s="607"/>
      <c r="D55" s="613"/>
      <c r="E55" s="617"/>
      <c r="F55" s="610"/>
      <c r="G55" s="481"/>
      <c r="H55" s="652"/>
      <c r="I55" s="652"/>
      <c r="J55" s="652"/>
      <c r="K55" s="652"/>
      <c r="L55" s="652"/>
      <c r="M55" s="652"/>
    </row>
    <row r="56" spans="1:13">
      <c r="A56" s="607"/>
      <c r="B56" s="607"/>
      <c r="C56" s="607"/>
      <c r="D56" s="613"/>
      <c r="E56" s="617"/>
      <c r="F56" s="610"/>
      <c r="G56" s="481"/>
      <c r="H56" s="652"/>
      <c r="I56" s="652"/>
      <c r="J56" s="652"/>
      <c r="K56" s="652"/>
      <c r="L56" s="652"/>
      <c r="M56" s="652"/>
    </row>
    <row r="57" spans="1:13">
      <c r="A57" s="607"/>
      <c r="B57" s="607"/>
      <c r="C57" s="607"/>
      <c r="D57" s="614"/>
      <c r="E57" s="618"/>
      <c r="F57" s="610"/>
      <c r="G57" s="481"/>
      <c r="H57" s="652"/>
      <c r="I57" s="652"/>
      <c r="J57" s="652"/>
      <c r="K57" s="652"/>
      <c r="L57" s="652"/>
      <c r="M57" s="652"/>
    </row>
    <row r="58" spans="1:13">
      <c r="A58" s="607"/>
      <c r="B58" s="607"/>
      <c r="C58" s="607"/>
      <c r="D58" s="614"/>
      <c r="E58" s="618"/>
      <c r="F58" s="610"/>
      <c r="G58" s="481"/>
      <c r="H58" s="652"/>
      <c r="I58" s="652"/>
      <c r="J58" s="652"/>
      <c r="K58" s="652"/>
      <c r="L58" s="652"/>
      <c r="M58" s="652"/>
    </row>
    <row r="59" spans="1:13" ht="15.75" thickBot="1">
      <c r="A59" s="608"/>
      <c r="B59" s="608"/>
      <c r="C59" s="608"/>
      <c r="D59" s="615"/>
      <c r="E59" s="619"/>
      <c r="F59" s="611"/>
      <c r="G59" s="542"/>
      <c r="H59" s="653"/>
      <c r="I59" s="653"/>
      <c r="J59" s="653"/>
      <c r="K59" s="653"/>
      <c r="L59" s="653"/>
      <c r="M59" s="653"/>
    </row>
    <row r="60" spans="1:13">
      <c r="A60" s="606" t="e">
        <f>'7. Mapa Final'!#REF!</f>
        <v>#REF!</v>
      </c>
      <c r="B60" s="606" t="e">
        <f>'7. Mapa Final'!#REF!</f>
        <v>#REF!</v>
      </c>
      <c r="C60" s="606" t="e">
        <f>'7. Mapa Final'!#REF!</f>
        <v>#REF!</v>
      </c>
      <c r="D60" s="612" t="e">
        <f>'7. Mapa Final'!#REF!</f>
        <v>#REF!</v>
      </c>
      <c r="E60" s="616" t="e">
        <f>'7. Mapa Final'!#REF!</f>
        <v>#REF!</v>
      </c>
      <c r="F60" s="609" t="e">
        <f>'7. Mapa Final'!#REF!</f>
        <v>#REF!</v>
      </c>
      <c r="G60" s="481" t="s">
        <v>426</v>
      </c>
      <c r="H60" s="651"/>
      <c r="I60" s="651"/>
      <c r="J60" s="651"/>
      <c r="K60" s="651"/>
      <c r="L60" s="651"/>
      <c r="M60" s="651"/>
    </row>
    <row r="61" spans="1:13">
      <c r="A61" s="607"/>
      <c r="B61" s="607"/>
      <c r="C61" s="607"/>
      <c r="D61" s="613"/>
      <c r="E61" s="617"/>
      <c r="F61" s="610"/>
      <c r="G61" s="481"/>
      <c r="H61" s="652"/>
      <c r="I61" s="652"/>
      <c r="J61" s="652"/>
      <c r="K61" s="652"/>
      <c r="L61" s="652"/>
      <c r="M61" s="652"/>
    </row>
    <row r="62" spans="1:13">
      <c r="A62" s="607"/>
      <c r="B62" s="607"/>
      <c r="C62" s="607"/>
      <c r="D62" s="613"/>
      <c r="E62" s="617"/>
      <c r="F62" s="610"/>
      <c r="G62" s="481"/>
      <c r="H62" s="652"/>
      <c r="I62" s="652"/>
      <c r="J62" s="652"/>
      <c r="K62" s="652"/>
      <c r="L62" s="652"/>
      <c r="M62" s="652"/>
    </row>
    <row r="63" spans="1:13">
      <c r="A63" s="607"/>
      <c r="B63" s="607"/>
      <c r="C63" s="607"/>
      <c r="D63" s="613"/>
      <c r="E63" s="617"/>
      <c r="F63" s="610"/>
      <c r="G63" s="481"/>
      <c r="H63" s="652"/>
      <c r="I63" s="652"/>
      <c r="J63" s="652"/>
      <c r="K63" s="652"/>
      <c r="L63" s="652"/>
      <c r="M63" s="652"/>
    </row>
    <row r="64" spans="1:13">
      <c r="A64" s="607"/>
      <c r="B64" s="607"/>
      <c r="C64" s="607"/>
      <c r="D64" s="613"/>
      <c r="E64" s="617"/>
      <c r="F64" s="610"/>
      <c r="G64" s="481"/>
      <c r="H64" s="652"/>
      <c r="I64" s="652"/>
      <c r="J64" s="652"/>
      <c r="K64" s="652"/>
      <c r="L64" s="652"/>
      <c r="M64" s="652"/>
    </row>
    <row r="65" spans="1:13">
      <c r="A65" s="607"/>
      <c r="B65" s="607"/>
      <c r="C65" s="607"/>
      <c r="D65" s="613"/>
      <c r="E65" s="617"/>
      <c r="F65" s="610"/>
      <c r="G65" s="481"/>
      <c r="H65" s="652"/>
      <c r="I65" s="652"/>
      <c r="J65" s="652"/>
      <c r="K65" s="652"/>
      <c r="L65" s="652"/>
      <c r="M65" s="652"/>
    </row>
    <row r="66" spans="1:13">
      <c r="A66" s="607"/>
      <c r="B66" s="607"/>
      <c r="C66" s="607"/>
      <c r="D66" s="613"/>
      <c r="E66" s="617"/>
      <c r="F66" s="610"/>
      <c r="G66" s="481"/>
      <c r="H66" s="652"/>
      <c r="I66" s="652"/>
      <c r="J66" s="652"/>
      <c r="K66" s="652"/>
      <c r="L66" s="652"/>
      <c r="M66" s="652"/>
    </row>
    <row r="67" spans="1:13">
      <c r="A67" s="607"/>
      <c r="B67" s="607"/>
      <c r="C67" s="607"/>
      <c r="D67" s="614"/>
      <c r="E67" s="618"/>
      <c r="F67" s="610"/>
      <c r="G67" s="481"/>
      <c r="H67" s="652"/>
      <c r="I67" s="652"/>
      <c r="J67" s="652"/>
      <c r="K67" s="652"/>
      <c r="L67" s="652"/>
      <c r="M67" s="652"/>
    </row>
    <row r="68" spans="1:13">
      <c r="A68" s="607"/>
      <c r="B68" s="607"/>
      <c r="C68" s="607"/>
      <c r="D68" s="614"/>
      <c r="E68" s="618"/>
      <c r="F68" s="610"/>
      <c r="G68" s="481"/>
      <c r="H68" s="652"/>
      <c r="I68" s="652"/>
      <c r="J68" s="652"/>
      <c r="K68" s="652"/>
      <c r="L68" s="652"/>
      <c r="M68" s="652"/>
    </row>
    <row r="69" spans="1:13" ht="15.75" thickBot="1">
      <c r="A69" s="608"/>
      <c r="B69" s="608"/>
      <c r="C69" s="608"/>
      <c r="D69" s="615"/>
      <c r="E69" s="619"/>
      <c r="F69" s="611"/>
      <c r="G69" s="542"/>
      <c r="H69" s="653"/>
      <c r="I69" s="653"/>
      <c r="J69" s="653"/>
      <c r="K69" s="653"/>
      <c r="L69" s="653"/>
      <c r="M69" s="653"/>
    </row>
    <row r="70" spans="1:13">
      <c r="A70" s="606" t="e">
        <f>'7. Mapa Final'!#REF!</f>
        <v>#REF!</v>
      </c>
      <c r="B70" s="606" t="e">
        <f>'7. Mapa Final'!#REF!</f>
        <v>#REF!</v>
      </c>
      <c r="C70" s="606" t="e">
        <f>'7. Mapa Final'!#REF!</f>
        <v>#REF!</v>
      </c>
      <c r="D70" s="612" t="e">
        <f>'7. Mapa Final'!#REF!</f>
        <v>#REF!</v>
      </c>
      <c r="E70" s="616" t="e">
        <f>'7. Mapa Final'!#REF!</f>
        <v>#REF!</v>
      </c>
      <c r="F70" s="609" t="e">
        <f>'7. Mapa Final'!#REF!</f>
        <v>#REF!</v>
      </c>
      <c r="G70" s="481" t="s">
        <v>426</v>
      </c>
      <c r="H70" s="651"/>
      <c r="I70" s="651"/>
      <c r="J70" s="651"/>
      <c r="K70" s="651"/>
      <c r="L70" s="651"/>
      <c r="M70" s="651"/>
    </row>
    <row r="71" spans="1:13">
      <c r="A71" s="607"/>
      <c r="B71" s="607"/>
      <c r="C71" s="607"/>
      <c r="D71" s="613"/>
      <c r="E71" s="617"/>
      <c r="F71" s="610"/>
      <c r="G71" s="481"/>
      <c r="H71" s="652"/>
      <c r="I71" s="652"/>
      <c r="J71" s="652"/>
      <c r="K71" s="652"/>
      <c r="L71" s="652"/>
      <c r="M71" s="652"/>
    </row>
    <row r="72" spans="1:13">
      <c r="A72" s="607"/>
      <c r="B72" s="607"/>
      <c r="C72" s="607"/>
      <c r="D72" s="613"/>
      <c r="E72" s="617"/>
      <c r="F72" s="610"/>
      <c r="G72" s="481"/>
      <c r="H72" s="652"/>
      <c r="I72" s="652"/>
      <c r="J72" s="652"/>
      <c r="K72" s="652"/>
      <c r="L72" s="652"/>
      <c r="M72" s="652"/>
    </row>
    <row r="73" spans="1:13">
      <c r="A73" s="607"/>
      <c r="B73" s="607"/>
      <c r="C73" s="607"/>
      <c r="D73" s="613"/>
      <c r="E73" s="617"/>
      <c r="F73" s="610"/>
      <c r="G73" s="481"/>
      <c r="H73" s="652"/>
      <c r="I73" s="652"/>
      <c r="J73" s="652"/>
      <c r="K73" s="652"/>
      <c r="L73" s="652"/>
      <c r="M73" s="652"/>
    </row>
    <row r="74" spans="1:13">
      <c r="A74" s="607"/>
      <c r="B74" s="607"/>
      <c r="C74" s="607"/>
      <c r="D74" s="613"/>
      <c r="E74" s="617"/>
      <c r="F74" s="610"/>
      <c r="G74" s="481"/>
      <c r="H74" s="652"/>
      <c r="I74" s="652"/>
      <c r="J74" s="652"/>
      <c r="K74" s="652"/>
      <c r="L74" s="652"/>
      <c r="M74" s="652"/>
    </row>
    <row r="75" spans="1:13">
      <c r="A75" s="607"/>
      <c r="B75" s="607"/>
      <c r="C75" s="607"/>
      <c r="D75" s="613"/>
      <c r="E75" s="617"/>
      <c r="F75" s="610"/>
      <c r="G75" s="481"/>
      <c r="H75" s="652"/>
      <c r="I75" s="652"/>
      <c r="J75" s="652"/>
      <c r="K75" s="652"/>
      <c r="L75" s="652"/>
      <c r="M75" s="652"/>
    </row>
    <row r="76" spans="1:13">
      <c r="A76" s="607"/>
      <c r="B76" s="607"/>
      <c r="C76" s="607"/>
      <c r="D76" s="613"/>
      <c r="E76" s="617"/>
      <c r="F76" s="610"/>
      <c r="G76" s="481"/>
      <c r="H76" s="652"/>
      <c r="I76" s="652"/>
      <c r="J76" s="652"/>
      <c r="K76" s="652"/>
      <c r="L76" s="652"/>
      <c r="M76" s="652"/>
    </row>
    <row r="77" spans="1:13">
      <c r="A77" s="607"/>
      <c r="B77" s="607"/>
      <c r="C77" s="607"/>
      <c r="D77" s="614"/>
      <c r="E77" s="618"/>
      <c r="F77" s="610"/>
      <c r="G77" s="481"/>
      <c r="H77" s="652"/>
      <c r="I77" s="652"/>
      <c r="J77" s="652"/>
      <c r="K77" s="652"/>
      <c r="L77" s="652"/>
      <c r="M77" s="652"/>
    </row>
    <row r="78" spans="1:13">
      <c r="A78" s="607"/>
      <c r="B78" s="607"/>
      <c r="C78" s="607"/>
      <c r="D78" s="614"/>
      <c r="E78" s="618"/>
      <c r="F78" s="610"/>
      <c r="G78" s="481"/>
      <c r="H78" s="652"/>
      <c r="I78" s="652"/>
      <c r="J78" s="652"/>
      <c r="K78" s="652"/>
      <c r="L78" s="652"/>
      <c r="M78" s="652"/>
    </row>
    <row r="79" spans="1:13" ht="15.75" thickBot="1">
      <c r="A79" s="608"/>
      <c r="B79" s="608"/>
      <c r="C79" s="608"/>
      <c r="D79" s="615"/>
      <c r="E79" s="619"/>
      <c r="F79" s="611"/>
      <c r="G79" s="542"/>
      <c r="H79" s="653"/>
      <c r="I79" s="653"/>
      <c r="J79" s="653"/>
      <c r="K79" s="653"/>
      <c r="L79" s="653"/>
      <c r="M79" s="653"/>
    </row>
  </sheetData>
  <mergeCells count="108">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G60:G69"/>
    <mergeCell ref="H60:H69"/>
    <mergeCell ref="F50:F59"/>
    <mergeCell ref="G50:G59"/>
    <mergeCell ref="H50:H59"/>
    <mergeCell ref="I40:I49"/>
    <mergeCell ref="J40:J49"/>
    <mergeCell ref="K40:K49"/>
    <mergeCell ref="L40:L49"/>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7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7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purl.org/dc/terms/"/>
    <ds:schemaRef ds:uri="ebe62426-be44-4ac6-b4e7-c6e91301097f"/>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1f8d7d97-b52e-4e8e-add1-cddb6c7f9c6e"/>
    <ds:schemaRef ds:uri="http://purl.org/dc/dcmitype/"/>
  </ds:schemaRefs>
</ds:datastoreItem>
</file>

<file path=customXml/itemProps3.xml><?xml version="1.0" encoding="utf-8"?>
<ds:datastoreItem xmlns:ds="http://schemas.openxmlformats.org/officeDocument/2006/customXml" ds:itemID="{44BAD1AB-FBBB-4642-90A6-E54618D6D6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2024-04-29T18:10:43Z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